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A216-217" sheetId="1" r:id="rId1"/>
    <sheet name="A713-717" sheetId="2" r:id="rId2"/>
    <sheet name="A701-712-705-714-718" sheetId="3" r:id="rId3"/>
  </sheets>
  <definedNames>
    <definedName name="_xlnm.Print_Titles" localSheetId="2">'A701-712-705-714-718'!$1:$5</definedName>
    <definedName name="_xlnm.Print_Titles" localSheetId="1">'A713-717'!$1:$5</definedName>
  </definedNames>
  <calcPr calcId="144525"/>
</workbook>
</file>

<file path=xl/calcChain.xml><?xml version="1.0" encoding="utf-8"?>
<calcChain xmlns="http://schemas.openxmlformats.org/spreadsheetml/2006/main">
  <c r="AB29" i="3" l="1"/>
  <c r="Q29" i="3"/>
  <c r="J29" i="3"/>
  <c r="AB28" i="3"/>
  <c r="Q28" i="3"/>
  <c r="J28" i="3"/>
  <c r="AB27" i="3"/>
  <c r="Q27" i="3"/>
  <c r="J27" i="3"/>
  <c r="AB26" i="3"/>
  <c r="Q26" i="3"/>
  <c r="J26" i="3"/>
  <c r="AB25" i="3"/>
  <c r="F25" i="3" s="1"/>
  <c r="AD25" i="3" s="1"/>
  <c r="Q25" i="3"/>
  <c r="J25" i="3"/>
  <c r="AB24" i="3"/>
  <c r="Q24" i="3"/>
  <c r="J24" i="3"/>
  <c r="AB23" i="3"/>
  <c r="Q23" i="3"/>
  <c r="F23" i="3" s="1"/>
  <c r="AD23" i="3" s="1"/>
  <c r="J23" i="3"/>
  <c r="AB22" i="3"/>
  <c r="Q22" i="3"/>
  <c r="J22" i="3"/>
  <c r="AB21" i="3"/>
  <c r="Q21" i="3"/>
  <c r="J21" i="3"/>
  <c r="F21" i="3"/>
  <c r="AD21" i="3" s="1"/>
  <c r="AB20" i="3"/>
  <c r="Q20" i="3"/>
  <c r="J20" i="3"/>
  <c r="F20" i="3" s="1"/>
  <c r="AD20" i="3" s="1"/>
  <c r="AB19" i="3"/>
  <c r="Q19" i="3"/>
  <c r="J19" i="3"/>
  <c r="AB18" i="3"/>
  <c r="Q18" i="3"/>
  <c r="J18" i="3"/>
  <c r="AB17" i="3"/>
  <c r="Q17" i="3"/>
  <c r="J17" i="3"/>
  <c r="F17" i="3" s="1"/>
  <c r="AD17" i="3" s="1"/>
  <c r="AB16" i="3"/>
  <c r="Q16" i="3"/>
  <c r="J16" i="3"/>
  <c r="F16" i="3" s="1"/>
  <c r="AD16" i="3" s="1"/>
  <c r="AB15" i="3"/>
  <c r="Q15" i="3"/>
  <c r="J15" i="3"/>
  <c r="AB14" i="3"/>
  <c r="F14" i="3" s="1"/>
  <c r="AD14" i="3" s="1"/>
  <c r="Q14" i="3"/>
  <c r="J14" i="3"/>
  <c r="AB13" i="3"/>
  <c r="Q13" i="3"/>
  <c r="F13" i="3" s="1"/>
  <c r="AD13" i="3" s="1"/>
  <c r="J13" i="3"/>
  <c r="AB12" i="3"/>
  <c r="Q12" i="3"/>
  <c r="J12" i="3"/>
  <c r="AB11" i="3"/>
  <c r="Q11" i="3"/>
  <c r="J11" i="3"/>
  <c r="AB10" i="3"/>
  <c r="Q10" i="3"/>
  <c r="J10" i="3"/>
  <c r="AB9" i="3"/>
  <c r="F9" i="3" s="1"/>
  <c r="AD9" i="3" s="1"/>
  <c r="Q9" i="3"/>
  <c r="J9" i="3"/>
  <c r="AB8" i="3"/>
  <c r="Q8" i="3"/>
  <c r="J8" i="3"/>
  <c r="AB7" i="3"/>
  <c r="Q7" i="3"/>
  <c r="F7" i="3" s="1"/>
  <c r="AD7" i="3" s="1"/>
  <c r="J7" i="3"/>
  <c r="AB6" i="3"/>
  <c r="Q6" i="3"/>
  <c r="J6" i="3"/>
  <c r="F11" i="3" l="1"/>
  <c r="AD11" i="3" s="1"/>
  <c r="F18" i="3"/>
  <c r="AD18" i="3" s="1"/>
  <c r="F27" i="3"/>
  <c r="AD27" i="3" s="1"/>
  <c r="F6" i="3"/>
  <c r="AD6" i="3" s="1"/>
  <c r="F8" i="3"/>
  <c r="AD8" i="3" s="1"/>
  <c r="F15" i="3"/>
  <c r="AD15" i="3" s="1"/>
  <c r="F22" i="3"/>
  <c r="AD22" i="3" s="1"/>
  <c r="F24" i="3"/>
  <c r="AD24" i="3" s="1"/>
  <c r="F29" i="3"/>
  <c r="AD29" i="3" s="1"/>
  <c r="F10" i="3"/>
  <c r="AD10" i="3" s="1"/>
  <c r="F12" i="3"/>
  <c r="AD12" i="3" s="1"/>
  <c r="F19" i="3"/>
  <c r="AD19" i="3" s="1"/>
  <c r="F26" i="3"/>
  <c r="AD26" i="3" s="1"/>
  <c r="F28" i="3"/>
  <c r="AD28" i="3" s="1"/>
  <c r="P12" i="2" l="1"/>
  <c r="F12" i="2" s="1"/>
  <c r="W12" i="2" s="1"/>
  <c r="J12" i="2"/>
  <c r="P11" i="2"/>
  <c r="F11" i="2" s="1"/>
  <c r="W11" i="2" s="1"/>
  <c r="J11" i="2"/>
  <c r="P10" i="2"/>
  <c r="F10" i="2" s="1"/>
  <c r="W10" i="2" s="1"/>
  <c r="J10" i="2"/>
  <c r="P9" i="2"/>
  <c r="F9" i="2" s="1"/>
  <c r="W9" i="2" s="1"/>
  <c r="J9" i="2"/>
  <c r="P8" i="2"/>
  <c r="F8" i="2" s="1"/>
  <c r="W8" i="2" s="1"/>
  <c r="J8" i="2"/>
  <c r="P7" i="2"/>
  <c r="F7" i="2" s="1"/>
  <c r="W7" i="2" s="1"/>
  <c r="J7" i="2"/>
  <c r="P6" i="2"/>
  <c r="F6" i="2" s="1"/>
  <c r="W6" i="2" s="1"/>
  <c r="J6" i="2"/>
  <c r="W6" i="1" l="1"/>
  <c r="U6" i="1"/>
  <c r="M6" i="1"/>
  <c r="F6" i="1"/>
</calcChain>
</file>

<file path=xl/sharedStrings.xml><?xml version="1.0" encoding="utf-8"?>
<sst xmlns="http://schemas.openxmlformats.org/spreadsheetml/2006/main" count="170" uniqueCount="154">
  <si>
    <t>承担单位：东北大学</t>
    <phoneticPr fontId="3" type="noConversion"/>
  </si>
  <si>
    <t>承担单位：东北大学</t>
    <phoneticPr fontId="3" type="noConversion"/>
  </si>
  <si>
    <t>单位：元</t>
    <phoneticPr fontId="3" type="noConversion"/>
  </si>
  <si>
    <t>单位：元</t>
    <phoneticPr fontId="3" type="noConversion"/>
  </si>
  <si>
    <t>序号</t>
    <phoneticPr fontId="3" type="noConversion"/>
  </si>
  <si>
    <t>项目账号</t>
    <phoneticPr fontId="3" type="noConversion"/>
  </si>
  <si>
    <t>项目名称</t>
    <phoneticPr fontId="3" type="noConversion"/>
  </si>
  <si>
    <t>期初余额</t>
    <phoneticPr fontId="3" type="noConversion"/>
  </si>
  <si>
    <t>本年收入</t>
    <phoneticPr fontId="3" type="noConversion"/>
  </si>
  <si>
    <t>本年支出总额</t>
    <phoneticPr fontId="3" type="noConversion"/>
  </si>
  <si>
    <t>设备费</t>
    <phoneticPr fontId="3" type="noConversion"/>
  </si>
  <si>
    <t>资料费</t>
    <phoneticPr fontId="3" type="noConversion"/>
  </si>
  <si>
    <t>数据采集费</t>
    <phoneticPr fontId="3" type="noConversion"/>
  </si>
  <si>
    <t>差旅费/会议费/国际合作与交流</t>
    <phoneticPr fontId="3" type="noConversion"/>
  </si>
  <si>
    <t>印刷/出版费</t>
    <phoneticPr fontId="3" type="noConversion"/>
  </si>
  <si>
    <t>劳务费</t>
    <phoneticPr fontId="3" type="noConversion"/>
  </si>
  <si>
    <t>专家咨询费</t>
    <phoneticPr fontId="3" type="noConversion"/>
  </si>
  <si>
    <t>其他支出</t>
    <phoneticPr fontId="3" type="noConversion"/>
  </si>
  <si>
    <t>直接费用合作费</t>
    <phoneticPr fontId="3" type="noConversion"/>
  </si>
  <si>
    <t>间接费用</t>
    <phoneticPr fontId="3" type="noConversion"/>
  </si>
  <si>
    <t>间接费用</t>
    <phoneticPr fontId="7" type="noConversion"/>
  </si>
  <si>
    <t>结余金额</t>
    <phoneticPr fontId="3" type="noConversion"/>
  </si>
  <si>
    <t>差旅费</t>
  </si>
  <si>
    <t>会议费</t>
  </si>
  <si>
    <t>国际合作与交流</t>
  </si>
  <si>
    <t>管理费</t>
    <phoneticPr fontId="3" type="noConversion"/>
  </si>
  <si>
    <t>绩效支出</t>
    <phoneticPr fontId="7" type="noConversion"/>
  </si>
  <si>
    <t>02030021551500</t>
  </si>
  <si>
    <t>15YJC752025杰克？伦敦的亚太叙事研究</t>
  </si>
  <si>
    <t/>
  </si>
  <si>
    <t xml:space="preserve">2017年度外语学院纵向科研经费使用信息公开表                                          </t>
    <phoneticPr fontId="3" type="noConversion"/>
  </si>
  <si>
    <t>注：本表统计时间为2017年1月1日到2017年12月30日，账表相符。</t>
    <phoneticPr fontId="7" type="noConversion"/>
  </si>
  <si>
    <t>承担单位：东北大学</t>
    <phoneticPr fontId="3" type="noConversion"/>
  </si>
  <si>
    <t>单位：元</t>
    <phoneticPr fontId="3" type="noConversion"/>
  </si>
  <si>
    <t>序号</t>
    <phoneticPr fontId="3" type="noConversion"/>
  </si>
  <si>
    <t>项目账号</t>
    <phoneticPr fontId="3" type="noConversion"/>
  </si>
  <si>
    <t>项目名称</t>
    <phoneticPr fontId="3" type="noConversion"/>
  </si>
  <si>
    <t>期初余额</t>
    <phoneticPr fontId="3" type="noConversion"/>
  </si>
  <si>
    <t>本年收入</t>
    <phoneticPr fontId="3" type="noConversion"/>
  </si>
  <si>
    <t>本年支出总额</t>
    <phoneticPr fontId="3" type="noConversion"/>
  </si>
  <si>
    <t>设备费</t>
    <phoneticPr fontId="3" type="noConversion"/>
  </si>
  <si>
    <t>资料费</t>
    <phoneticPr fontId="3" type="noConversion"/>
  </si>
  <si>
    <t>数据采集费</t>
    <phoneticPr fontId="3" type="noConversion"/>
  </si>
  <si>
    <t>差旅费/会议费/国际合作与交流</t>
    <phoneticPr fontId="3" type="noConversion"/>
  </si>
  <si>
    <t>印刷/出版费</t>
    <phoneticPr fontId="3" type="noConversion"/>
  </si>
  <si>
    <t>劳务费</t>
    <phoneticPr fontId="3" type="noConversion"/>
  </si>
  <si>
    <t>专家咨询费</t>
    <phoneticPr fontId="3" type="noConversion"/>
  </si>
  <si>
    <t>其他支出</t>
    <phoneticPr fontId="3" type="noConversion"/>
  </si>
  <si>
    <t>直接费用合作费</t>
    <phoneticPr fontId="3" type="noConversion"/>
  </si>
  <si>
    <t>间接费用</t>
    <phoneticPr fontId="7" type="noConversion"/>
  </si>
  <si>
    <t>结余金额</t>
    <phoneticPr fontId="3" type="noConversion"/>
  </si>
  <si>
    <t>备注</t>
    <phoneticPr fontId="7" type="noConversion"/>
  </si>
  <si>
    <t>设备购置费</t>
    <phoneticPr fontId="7" type="noConversion"/>
  </si>
  <si>
    <t>设备试制费</t>
    <phoneticPr fontId="7" type="noConversion"/>
  </si>
  <si>
    <t>设备改造与租赁</t>
    <phoneticPr fontId="7" type="noConversion"/>
  </si>
  <si>
    <t>1</t>
    <phoneticPr fontId="7" type="noConversion"/>
  </si>
  <si>
    <t>02030074315000</t>
  </si>
  <si>
    <t>15BZW013“美国新批评”早期思想的文化政治研究</t>
  </si>
  <si>
    <t>2</t>
    <phoneticPr fontId="7" type="noConversion"/>
  </si>
  <si>
    <t>02030074316000</t>
  </si>
  <si>
    <t>16BYY083 社会建构主义视阈下翻译硕士课程教师的职业发展现状与模式研究</t>
  </si>
  <si>
    <t>3</t>
  </si>
  <si>
    <t>02030074317000</t>
  </si>
  <si>
    <t>17CYY052 基于汉英口译语料库的语块操作规范研究</t>
  </si>
  <si>
    <t>4</t>
  </si>
  <si>
    <t>02030074317001</t>
  </si>
  <si>
    <t>17CZW045 中国近代翻译文学中的日本转译作品研究</t>
  </si>
  <si>
    <t>5</t>
  </si>
  <si>
    <t>02030076117000</t>
  </si>
  <si>
    <t>L16CYY010 基于语言服务业建构辽宁科技翻译人才的培养模式研究</t>
  </si>
  <si>
    <t>6</t>
  </si>
  <si>
    <t>02030076117001</t>
  </si>
  <si>
    <t>L16BWW006 政治判断与审美判断的相融共通&amp;amp;mdash;&amp;amp;mdash;阿伦特政治美学研究</t>
  </si>
  <si>
    <t>7</t>
  </si>
  <si>
    <t>02030076117002</t>
  </si>
  <si>
    <t>L17BYY008 辽宁儿童二语言能力发展的影响因素及对策研究</t>
  </si>
  <si>
    <t>小计</t>
    <phoneticPr fontId="3" type="noConversion"/>
  </si>
  <si>
    <t>02030071412101</t>
  </si>
  <si>
    <t>24A1002技术文化在中日交流中的受容与衍变</t>
  </si>
  <si>
    <t>02030071412102</t>
  </si>
  <si>
    <t>02030075113000</t>
  </si>
  <si>
    <t>GJ-WY-0411美国文化中心</t>
  </si>
  <si>
    <t>02030075113001</t>
  </si>
  <si>
    <t>MTIJZW201323基于区域翻译人才需求分析的MTI课程建设研究</t>
  </si>
  <si>
    <t>02030075114000</t>
  </si>
  <si>
    <t>13AYY005基于语料库的大学英语语言能力标准特征参数研究</t>
  </si>
  <si>
    <t>02030075117000</t>
  </si>
  <si>
    <t>20170506 中等职业学校《英语》课程标准研制</t>
  </si>
  <si>
    <t>02030075214000</t>
  </si>
  <si>
    <t>ref.No:25-A1005原典解释日本文化研究</t>
  </si>
  <si>
    <t>02030075216000</t>
  </si>
  <si>
    <t>GJ-WY-0411-2 美国文化中心-2</t>
  </si>
  <si>
    <t>02030075216001</t>
  </si>
  <si>
    <t>12301000 English Access Program</t>
  </si>
  <si>
    <t>02030076113000</t>
  </si>
  <si>
    <t>WJ2013048文化全球化视角下高校英语教师跨文化教学能力的现状与发展</t>
  </si>
  <si>
    <t>2017年办理结账手续</t>
    <phoneticPr fontId="2" type="noConversion"/>
  </si>
  <si>
    <t>02030076113001</t>
  </si>
  <si>
    <t>WJ2013049美国南方文学中的暴力书写与伦理价值的构建</t>
  </si>
  <si>
    <t>02030076113002</t>
  </si>
  <si>
    <t>L12DWJ019辽宁文化科技创新现状与对策研究</t>
  </si>
  <si>
    <t>02030076113003</t>
  </si>
  <si>
    <t>2012lslldykt-27当前我省文化产业发展现状和对策</t>
  </si>
  <si>
    <t>02030076115000</t>
  </si>
  <si>
    <t>L14BWW006“新批评”理论的文化维度研究</t>
  </si>
  <si>
    <t>02030076115001</t>
  </si>
  <si>
    <t>w2015142高校外语微课有效性研究-一项基于“首届中国外语微课大赛”视频及文本库研究</t>
  </si>
  <si>
    <t>02030076115002</t>
  </si>
  <si>
    <t>L13DWW011 中外诗学对比研究</t>
  </si>
  <si>
    <t>02030076116000</t>
  </si>
  <si>
    <t>L15BYY025沦陷时期（1931-1945）的东北流亡文学英译研究</t>
  </si>
  <si>
    <t>02030076116001</t>
  </si>
  <si>
    <t>L15BYY024辽宁省高校英语教师对于自主学习的教学信念研究</t>
  </si>
  <si>
    <t>02030076116002</t>
  </si>
  <si>
    <t>L15CWW003“多余人”类型小说与中日近代文坛的跨文化互动关系研究</t>
  </si>
  <si>
    <t>02030076116003</t>
  </si>
  <si>
    <t>2017lslktyb-075 俄罗斯东正教在辽宁省的发展历史研究</t>
  </si>
  <si>
    <t>02030076116004</t>
  </si>
  <si>
    <t>WYZD150001 基于区域对比的大学生英语语言能力研究</t>
  </si>
  <si>
    <t>02030076117003</t>
  </si>
  <si>
    <t>L17BWW002 伊迪丝·华顿的历史叙事</t>
  </si>
  <si>
    <t>02030076216000</t>
  </si>
  <si>
    <t>MTIJZW21503MTI教师职业发展需求调查与研究</t>
  </si>
  <si>
    <t>02030076315000</t>
  </si>
  <si>
    <t>SDSZ-2015-044道德典范视角下当代青年道德自我教育研究</t>
  </si>
  <si>
    <t>序号</t>
    <phoneticPr fontId="3" type="noConversion"/>
  </si>
  <si>
    <t>项目账号</t>
    <phoneticPr fontId="3" type="noConversion"/>
  </si>
  <si>
    <t>项目名称</t>
    <phoneticPr fontId="3" type="noConversion"/>
  </si>
  <si>
    <t>期初余额</t>
    <phoneticPr fontId="3" type="noConversion"/>
  </si>
  <si>
    <t>本年收入</t>
    <phoneticPr fontId="3" type="noConversion"/>
  </si>
  <si>
    <t>本年支出总额</t>
    <phoneticPr fontId="3" type="noConversion"/>
  </si>
  <si>
    <t>设备费</t>
    <phoneticPr fontId="3" type="noConversion"/>
  </si>
  <si>
    <t>材料费</t>
    <phoneticPr fontId="3" type="noConversion"/>
  </si>
  <si>
    <t>测试化验加工费</t>
    <phoneticPr fontId="3" type="noConversion"/>
  </si>
  <si>
    <t>燃料动力费</t>
    <phoneticPr fontId="3" type="noConversion"/>
  </si>
  <si>
    <t>差旅费/会议费/国际合作与交流</t>
    <phoneticPr fontId="3" type="noConversion"/>
  </si>
  <si>
    <t>出版/文献/信息传播/知识产权事务费</t>
    <phoneticPr fontId="3" type="noConversion"/>
  </si>
  <si>
    <t>劳务费</t>
    <phoneticPr fontId="3" type="noConversion"/>
  </si>
  <si>
    <t>专家咨询费</t>
    <phoneticPr fontId="3" type="noConversion"/>
  </si>
  <si>
    <t>其他支出</t>
    <phoneticPr fontId="3" type="noConversion"/>
  </si>
  <si>
    <t>外协费</t>
    <phoneticPr fontId="3" type="noConversion"/>
  </si>
  <si>
    <t>合作费</t>
    <phoneticPr fontId="3" type="noConversion"/>
  </si>
  <si>
    <t>税金及附加</t>
    <phoneticPr fontId="3" type="noConversion"/>
  </si>
  <si>
    <t>间接费用</t>
    <phoneticPr fontId="3" type="noConversion"/>
  </si>
  <si>
    <t>结余金额</t>
    <phoneticPr fontId="3" type="noConversion"/>
  </si>
  <si>
    <t>备注</t>
    <phoneticPr fontId="3" type="noConversion"/>
  </si>
  <si>
    <t>设备购置费</t>
    <phoneticPr fontId="3" type="noConversion"/>
  </si>
  <si>
    <t>设备试制费</t>
    <phoneticPr fontId="3" type="noConversion"/>
  </si>
  <si>
    <t>设备改造与租赁</t>
    <phoneticPr fontId="3" type="noConversion"/>
  </si>
  <si>
    <t>管理费</t>
    <phoneticPr fontId="3" type="noConversion"/>
  </si>
  <si>
    <t>资源占用与使用费</t>
    <phoneticPr fontId="3" type="noConversion"/>
  </si>
  <si>
    <t>绩效支出</t>
    <phoneticPr fontId="3" type="noConversion"/>
  </si>
  <si>
    <t>小计</t>
    <phoneticPr fontId="3" type="noConversion"/>
  </si>
  <si>
    <t>小计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</si>
</sst>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 "/>
    <numFmt numFmtId="177" formatCode="0.00_ "/>
  </numFmts>
  <fonts count="18">
    <font>
      <sz val="11"/>
      <color theme="1"/>
      <name val="宋体"/>
      <family val="2"/>
      <scheme val="minor"/>
    </font>
    <font>
      <b/>
      <sz val="14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name val="仿宋_GB2312"/>
      <family val="3"/>
      <charset val="134"/>
    </font>
    <font>
      <sz val="11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2"/>
      <scheme val="minor"/>
    </font>
    <font>
      <b/>
      <sz val="9"/>
      <name val="仿宋_GB2312"/>
      <family val="3"/>
      <charset val="134"/>
    </font>
    <font>
      <sz val="1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0" xfId="0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/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Alignment="1"/>
    <xf numFmtId="49" fontId="5" fillId="0" borderId="0" xfId="0" applyNumberFormat="1" applyFont="1" applyAlignme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Fill="1" applyAlignment="1"/>
    <xf numFmtId="0" fontId="6" fillId="0" borderId="0" xfId="0" applyFont="1" applyAlignment="1">
      <alignment horizontal="right"/>
    </xf>
    <xf numFmtId="0" fontId="0" fillId="0" borderId="0" xfId="0" applyAlignment="1"/>
    <xf numFmtId="0" fontId="8" fillId="0" borderId="6" xfId="0" applyFont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Border="1" applyAlignment="1">
      <alignment vertical="center"/>
    </xf>
    <xf numFmtId="49" fontId="10" fillId="0" borderId="6" xfId="0" applyNumberFormat="1" applyFont="1" applyBorder="1" applyAlignment="1">
      <alignment vertical="center" wrapText="1"/>
    </xf>
    <xf numFmtId="176" fontId="11" fillId="0" borderId="6" xfId="0" applyNumberFormat="1" applyFont="1" applyBorder="1" applyAlignment="1">
      <alignment horizontal="right" vertical="center" wrapText="1"/>
    </xf>
    <xf numFmtId="176" fontId="12" fillId="0" borderId="6" xfId="0" applyNumberFormat="1" applyFont="1" applyFill="1" applyBorder="1" applyAlignment="1">
      <alignment wrapText="1"/>
    </xf>
    <xf numFmtId="176" fontId="12" fillId="0" borderId="6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9" fillId="0" borderId="6" xfId="0" applyNumberFormat="1" applyFont="1" applyFill="1" applyBorder="1" applyAlignment="1">
      <alignment horizontal="center" vertical="center" wrapText="1"/>
    </xf>
    <xf numFmtId="176" fontId="0" fillId="0" borderId="0" xfId="0" applyNumberFormat="1" applyAlignment="1"/>
    <xf numFmtId="49" fontId="0" fillId="0" borderId="0" xfId="0" applyNumberFormat="1" applyAlignment="1">
      <alignment vertical="center"/>
    </xf>
    <xf numFmtId="177" fontId="0" fillId="0" borderId="0" xfId="0" applyNumberFormat="1" applyAlignment="1">
      <alignment vertical="center"/>
    </xf>
    <xf numFmtId="0" fontId="13" fillId="0" borderId="6" xfId="0" applyNumberFormat="1" applyFont="1" applyFill="1" applyBorder="1" applyAlignment="1">
      <alignment horizontal="center" vertical="center"/>
    </xf>
    <xf numFmtId="49" fontId="14" fillId="0" borderId="6" xfId="0" applyNumberFormat="1" applyFont="1" applyFill="1" applyBorder="1" applyAlignment="1">
      <alignment vertical="center"/>
    </xf>
    <xf numFmtId="49" fontId="14" fillId="0" borderId="6" xfId="0" applyNumberFormat="1" applyFont="1" applyFill="1" applyBorder="1" applyAlignment="1">
      <alignment vertical="center" wrapText="1"/>
    </xf>
    <xf numFmtId="176" fontId="11" fillId="0" borderId="6" xfId="0" applyNumberFormat="1" applyFont="1" applyFill="1" applyBorder="1" applyAlignment="1">
      <alignment horizontal="right" vertical="center" wrapText="1"/>
    </xf>
    <xf numFmtId="176" fontId="13" fillId="0" borderId="6" xfId="0" applyNumberFormat="1" applyFont="1" applyFill="1" applyBorder="1" applyAlignment="1">
      <alignment horizontal="right" vertical="center" wrapText="1"/>
    </xf>
    <xf numFmtId="0" fontId="15" fillId="0" borderId="6" xfId="0" applyFont="1" applyFill="1" applyBorder="1" applyAlignment="1"/>
    <xf numFmtId="0" fontId="15" fillId="0" borderId="0" xfId="0" applyFont="1" applyFill="1" applyAlignment="1"/>
    <xf numFmtId="0" fontId="15" fillId="0" borderId="6" xfId="0" applyFont="1" applyFill="1" applyBorder="1" applyAlignment="1">
      <alignment wrapText="1"/>
    </xf>
    <xf numFmtId="0" fontId="17" fillId="0" borderId="0" xfId="0" applyFont="1" applyFill="1" applyAlignment="1"/>
    <xf numFmtId="0" fontId="4" fillId="0" borderId="6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7"/>
  <sheetViews>
    <sheetView workbookViewId="0">
      <selection activeCell="S5" sqref="S5:U5"/>
    </sheetView>
  </sheetViews>
  <sheetFormatPr defaultRowHeight="13.5"/>
  <cols>
    <col min="2" max="2" width="13.625" customWidth="1"/>
    <col min="3" max="3" width="20.375" customWidth="1"/>
    <col min="4" max="4" width="10.375" customWidth="1"/>
    <col min="5" max="5" width="10.25" bestFit="1" customWidth="1"/>
    <col min="12" max="12" width="10.125" customWidth="1"/>
    <col min="20" max="20" width="10.25" customWidth="1"/>
    <col min="23" max="23" width="10.625" customWidth="1"/>
  </cols>
  <sheetData>
    <row r="1" spans="1:34" ht="18.75" customHeight="1">
      <c r="A1" s="47" t="s">
        <v>30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1"/>
      <c r="Y1" s="1"/>
      <c r="Z1" s="1"/>
      <c r="AA1" s="1"/>
      <c r="AB1" s="1"/>
      <c r="AC1" s="1"/>
      <c r="AD1" s="1"/>
      <c r="AE1" s="1"/>
      <c r="AF1" s="1"/>
    </row>
    <row r="2" spans="1:34">
      <c r="A2" s="2" t="s">
        <v>1</v>
      </c>
      <c r="B2" s="3"/>
      <c r="C2" s="4"/>
      <c r="D2" s="4"/>
      <c r="E2" s="5"/>
      <c r="F2" s="6"/>
      <c r="G2" s="5"/>
      <c r="H2" s="5"/>
      <c r="I2" s="5"/>
      <c r="J2" s="5"/>
      <c r="K2" s="5"/>
      <c r="L2" s="5"/>
      <c r="M2" s="7"/>
      <c r="N2" s="5"/>
      <c r="O2" s="5"/>
      <c r="P2" s="5"/>
      <c r="Q2" s="5"/>
      <c r="R2" s="5"/>
      <c r="S2" s="5"/>
      <c r="T2" s="5"/>
      <c r="U2" s="5"/>
      <c r="V2" s="5"/>
      <c r="W2" s="5"/>
      <c r="X2" s="8"/>
      <c r="Y2" s="5"/>
      <c r="Z2" s="2"/>
      <c r="AA2" s="5"/>
      <c r="AB2" s="5"/>
      <c r="AC2" s="5"/>
      <c r="AD2" s="5"/>
      <c r="AE2" s="5"/>
      <c r="AF2" s="6"/>
    </row>
    <row r="3" spans="1:34">
      <c r="A3" s="9"/>
      <c r="B3" s="10"/>
      <c r="C3" s="11"/>
      <c r="D3" s="12"/>
      <c r="E3" s="9"/>
      <c r="F3" s="9"/>
      <c r="G3" s="9"/>
      <c r="H3" s="9"/>
      <c r="I3" s="9"/>
      <c r="J3" s="9"/>
      <c r="K3" s="9"/>
      <c r="L3" s="9"/>
      <c r="M3" s="13"/>
      <c r="N3" s="9"/>
      <c r="O3" s="9"/>
      <c r="P3" s="9"/>
      <c r="Q3" s="9"/>
      <c r="R3" s="9"/>
      <c r="S3" s="9"/>
      <c r="T3" s="9"/>
      <c r="U3" s="9"/>
      <c r="V3" s="9"/>
      <c r="W3" s="14" t="s">
        <v>3</v>
      </c>
      <c r="X3" s="11"/>
      <c r="Y3" s="9"/>
      <c r="Z3" s="9"/>
      <c r="AA3" s="9"/>
      <c r="AB3" s="9"/>
      <c r="AC3" s="9"/>
      <c r="AD3" s="9"/>
    </row>
    <row r="4" spans="1:34" s="15" customFormat="1" ht="13.5" customHeight="1">
      <c r="A4" s="48" t="s">
        <v>4</v>
      </c>
      <c r="B4" s="48" t="s">
        <v>5</v>
      </c>
      <c r="C4" s="45" t="s">
        <v>6</v>
      </c>
      <c r="D4" s="45" t="s">
        <v>7</v>
      </c>
      <c r="E4" s="50" t="s">
        <v>8</v>
      </c>
      <c r="F4" s="45" t="s">
        <v>9</v>
      </c>
      <c r="G4" s="45" t="s">
        <v>10</v>
      </c>
      <c r="H4" s="45" t="s">
        <v>11</v>
      </c>
      <c r="I4" s="45" t="s">
        <v>12</v>
      </c>
      <c r="J4" s="52" t="s">
        <v>13</v>
      </c>
      <c r="K4" s="53"/>
      <c r="L4" s="53"/>
      <c r="M4" s="54"/>
      <c r="N4" s="45" t="s">
        <v>14</v>
      </c>
      <c r="O4" s="45" t="s">
        <v>15</v>
      </c>
      <c r="P4" s="45" t="s">
        <v>16</v>
      </c>
      <c r="Q4" s="45" t="s">
        <v>17</v>
      </c>
      <c r="R4" s="45" t="s">
        <v>18</v>
      </c>
      <c r="S4" s="52" t="s">
        <v>19</v>
      </c>
      <c r="T4" s="53"/>
      <c r="U4" s="54"/>
      <c r="V4" s="45" t="s">
        <v>20</v>
      </c>
      <c r="W4" s="45" t="s">
        <v>21</v>
      </c>
    </row>
    <row r="5" spans="1:34" s="15" customFormat="1" ht="27.75" customHeight="1">
      <c r="A5" s="49"/>
      <c r="B5" s="49"/>
      <c r="C5" s="46"/>
      <c r="D5" s="46"/>
      <c r="E5" s="51"/>
      <c r="F5" s="46"/>
      <c r="G5" s="46"/>
      <c r="H5" s="46"/>
      <c r="I5" s="46"/>
      <c r="J5" s="16" t="s">
        <v>22</v>
      </c>
      <c r="K5" s="16" t="s">
        <v>23</v>
      </c>
      <c r="L5" s="16" t="s">
        <v>24</v>
      </c>
      <c r="M5" s="16" t="s">
        <v>152</v>
      </c>
      <c r="N5" s="46"/>
      <c r="O5" s="46"/>
      <c r="P5" s="46"/>
      <c r="Q5" s="46"/>
      <c r="R5" s="46"/>
      <c r="S5" s="42" t="s">
        <v>25</v>
      </c>
      <c r="T5" s="42" t="s">
        <v>26</v>
      </c>
      <c r="U5" s="43" t="s">
        <v>153</v>
      </c>
      <c r="V5" s="46"/>
      <c r="W5" s="46"/>
    </row>
    <row r="6" spans="1:34" s="15" customFormat="1" ht="50.1" customHeight="1">
      <c r="A6" s="17">
        <v>1</v>
      </c>
      <c r="B6" s="18" t="s">
        <v>27</v>
      </c>
      <c r="C6" s="19" t="s">
        <v>28</v>
      </c>
      <c r="D6" s="20">
        <v>15416.26</v>
      </c>
      <c r="E6" s="20">
        <v>16000</v>
      </c>
      <c r="F6" s="20">
        <f>G6+H6+I6+M6+N6+O6+P6+Q6+R6+U6</f>
        <v>200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f t="shared" ref="M6" si="0">SUM(J6:L6)</f>
        <v>0</v>
      </c>
      <c r="N6" s="20">
        <v>0</v>
      </c>
      <c r="O6" s="20">
        <v>0</v>
      </c>
      <c r="P6" s="20">
        <v>0</v>
      </c>
      <c r="Q6" s="20">
        <v>0</v>
      </c>
      <c r="R6" s="22">
        <v>0</v>
      </c>
      <c r="S6" s="20">
        <v>200</v>
      </c>
      <c r="T6" s="21" t="s">
        <v>29</v>
      </c>
      <c r="U6" s="20">
        <f t="shared" ref="U6" si="1">SUM(S6:T6)</f>
        <v>200</v>
      </c>
      <c r="V6" s="22">
        <v>0</v>
      </c>
      <c r="W6" s="20">
        <f t="shared" ref="W6" si="2">D6+E6-F6</f>
        <v>31216.260000000002</v>
      </c>
    </row>
    <row r="7" spans="1:34" s="27" customFormat="1" ht="17.25" customHeight="1">
      <c r="A7" s="23" t="s">
        <v>31</v>
      </c>
      <c r="B7" s="24"/>
      <c r="C7" s="25"/>
      <c r="D7" s="26"/>
      <c r="AH7" s="25"/>
    </row>
  </sheetData>
  <mergeCells count="19">
    <mergeCell ref="S4:U4"/>
    <mergeCell ref="V4:V5"/>
    <mergeCell ref="W4:W5"/>
    <mergeCell ref="P4:P5"/>
    <mergeCell ref="A1:W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M4"/>
    <mergeCell ref="N4:N5"/>
    <mergeCell ref="O4:O5"/>
    <mergeCell ref="Q4:Q5"/>
    <mergeCell ref="R4:R5"/>
  </mergeCells>
  <phoneticPr fontId="2" type="noConversion"/>
  <pageMargins left="0.25" right="0.25" top="0.75" bottom="0.75" header="0.3" footer="0.3"/>
  <pageSetup paperSize="8" scale="90" fitToHeight="0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3"/>
  <sheetViews>
    <sheetView workbookViewId="0">
      <selection activeCell="A6" sqref="A6:XFD12"/>
    </sheetView>
  </sheetViews>
  <sheetFormatPr defaultRowHeight="13.5"/>
  <cols>
    <col min="2" max="2" width="15" customWidth="1"/>
    <col min="3" max="3" width="22.125" customWidth="1"/>
    <col min="4" max="4" width="11.125" customWidth="1"/>
    <col min="5" max="5" width="12" customWidth="1"/>
    <col min="6" max="6" width="11.25" customWidth="1"/>
    <col min="13" max="13" width="10.75" customWidth="1"/>
    <col min="15" max="15" width="9.75" customWidth="1"/>
    <col min="16" max="16" width="9.875" customWidth="1"/>
    <col min="18" max="18" width="10.25" customWidth="1"/>
    <col min="22" max="22" width="10.5" customWidth="1"/>
    <col min="23" max="23" width="11.25" customWidth="1"/>
  </cols>
  <sheetData>
    <row r="1" spans="1:34" ht="18.75" customHeight="1">
      <c r="A1" s="47" t="s">
        <v>30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1"/>
      <c r="Z1" s="1"/>
      <c r="AA1" s="1"/>
      <c r="AB1" s="1"/>
      <c r="AC1" s="1"/>
      <c r="AD1" s="1"/>
      <c r="AE1" s="1"/>
      <c r="AF1" s="1"/>
    </row>
    <row r="2" spans="1:34">
      <c r="A2" s="2" t="s">
        <v>32</v>
      </c>
      <c r="B2" s="3"/>
      <c r="C2" s="4"/>
      <c r="D2" s="4"/>
      <c r="E2" s="5"/>
      <c r="F2" s="6"/>
      <c r="G2" s="5"/>
      <c r="H2" s="5"/>
      <c r="I2" s="5"/>
      <c r="J2" s="5"/>
      <c r="K2" s="5"/>
      <c r="L2" s="5"/>
      <c r="M2" s="7"/>
      <c r="N2" s="5"/>
      <c r="O2" s="5"/>
      <c r="P2" s="5"/>
      <c r="Q2" s="5"/>
      <c r="R2" s="5"/>
      <c r="S2" s="5"/>
      <c r="T2" s="5"/>
      <c r="U2" s="5"/>
      <c r="V2" s="5"/>
      <c r="W2" s="5"/>
      <c r="X2" s="8"/>
      <c r="Y2" s="5"/>
      <c r="Z2" s="2"/>
      <c r="AA2" s="5"/>
      <c r="AB2" s="5"/>
      <c r="AC2" s="5"/>
      <c r="AD2" s="5"/>
      <c r="AE2" s="5"/>
      <c r="AF2" s="6"/>
    </row>
    <row r="3" spans="1:34">
      <c r="A3" s="9"/>
      <c r="B3" s="10"/>
      <c r="C3" s="11"/>
      <c r="D3" s="12"/>
      <c r="E3" s="9"/>
      <c r="F3" s="9"/>
      <c r="G3" s="9"/>
      <c r="H3" s="9"/>
      <c r="I3" s="9"/>
      <c r="J3" s="9"/>
      <c r="K3" s="9"/>
      <c r="L3" s="9"/>
      <c r="M3" s="13"/>
      <c r="N3" s="9"/>
      <c r="O3" s="9"/>
      <c r="P3" s="9"/>
      <c r="Q3" s="9"/>
      <c r="R3" s="9"/>
      <c r="S3" s="9"/>
      <c r="T3" s="9"/>
      <c r="U3" s="9"/>
      <c r="V3" s="9"/>
      <c r="X3" s="14" t="s">
        <v>33</v>
      </c>
      <c r="Y3" s="9"/>
      <c r="Z3" s="9"/>
      <c r="AA3" s="9"/>
      <c r="AB3" s="9"/>
      <c r="AC3" s="9"/>
      <c r="AD3" s="9"/>
    </row>
    <row r="4" spans="1:34" s="15" customFormat="1" ht="13.5" customHeight="1">
      <c r="A4" s="48" t="s">
        <v>34</v>
      </c>
      <c r="B4" s="48" t="s">
        <v>35</v>
      </c>
      <c r="C4" s="45" t="s">
        <v>36</v>
      </c>
      <c r="D4" s="45" t="s">
        <v>37</v>
      </c>
      <c r="E4" s="50" t="s">
        <v>38</v>
      </c>
      <c r="F4" s="45" t="s">
        <v>39</v>
      </c>
      <c r="G4" s="52" t="s">
        <v>40</v>
      </c>
      <c r="H4" s="53"/>
      <c r="I4" s="53"/>
      <c r="J4" s="54"/>
      <c r="K4" s="45" t="s">
        <v>41</v>
      </c>
      <c r="L4" s="45" t="s">
        <v>42</v>
      </c>
      <c r="M4" s="52" t="s">
        <v>43</v>
      </c>
      <c r="N4" s="53"/>
      <c r="O4" s="53"/>
      <c r="P4" s="54"/>
      <c r="Q4" s="45" t="s">
        <v>44</v>
      </c>
      <c r="R4" s="45" t="s">
        <v>45</v>
      </c>
      <c r="S4" s="45" t="s">
        <v>46</v>
      </c>
      <c r="T4" s="45" t="s">
        <v>47</v>
      </c>
      <c r="U4" s="45" t="s">
        <v>48</v>
      </c>
      <c r="V4" s="45" t="s">
        <v>49</v>
      </c>
      <c r="W4" s="45" t="s">
        <v>50</v>
      </c>
      <c r="X4" s="55" t="s">
        <v>51</v>
      </c>
    </row>
    <row r="5" spans="1:34" s="15" customFormat="1" ht="41.25" customHeight="1">
      <c r="A5" s="49"/>
      <c r="B5" s="49"/>
      <c r="C5" s="46"/>
      <c r="D5" s="46"/>
      <c r="E5" s="51"/>
      <c r="F5" s="46"/>
      <c r="G5" s="16" t="s">
        <v>52</v>
      </c>
      <c r="H5" s="16" t="s">
        <v>53</v>
      </c>
      <c r="I5" s="16" t="s">
        <v>54</v>
      </c>
      <c r="J5" s="16" t="s">
        <v>76</v>
      </c>
      <c r="K5" s="46"/>
      <c r="L5" s="46"/>
      <c r="M5" s="16" t="s">
        <v>22</v>
      </c>
      <c r="N5" s="16" t="s">
        <v>23</v>
      </c>
      <c r="O5" s="16" t="s">
        <v>24</v>
      </c>
      <c r="P5" s="16" t="s">
        <v>76</v>
      </c>
      <c r="Q5" s="46"/>
      <c r="R5" s="46"/>
      <c r="S5" s="46"/>
      <c r="T5" s="46"/>
      <c r="U5" s="46"/>
      <c r="V5" s="46"/>
      <c r="W5" s="46"/>
      <c r="X5" s="55"/>
    </row>
    <row r="6" spans="1:34" s="15" customFormat="1" ht="54.95" customHeight="1">
      <c r="A6" s="28" t="s">
        <v>55</v>
      </c>
      <c r="B6" s="18" t="s">
        <v>56</v>
      </c>
      <c r="C6" s="19" t="s">
        <v>57</v>
      </c>
      <c r="D6" s="20">
        <v>147924.78</v>
      </c>
      <c r="E6" s="20">
        <v>0</v>
      </c>
      <c r="F6" s="20">
        <f t="shared" ref="F6:F12" si="0">J6+K6+L6+P6+Q6+R6+S6+T6+U6+V6</f>
        <v>12000</v>
      </c>
      <c r="G6" s="20">
        <v>0</v>
      </c>
      <c r="H6" s="20">
        <v>0</v>
      </c>
      <c r="I6" s="20">
        <v>0</v>
      </c>
      <c r="J6" s="20">
        <f t="shared" ref="J6:J12" si="1">SUM(G6:I6)</f>
        <v>0</v>
      </c>
      <c r="K6" s="20">
        <v>0</v>
      </c>
      <c r="L6" s="20">
        <v>0</v>
      </c>
      <c r="M6" s="20">
        <v>4700</v>
      </c>
      <c r="N6" s="20">
        <v>0</v>
      </c>
      <c r="O6" s="20">
        <v>0</v>
      </c>
      <c r="P6" s="20">
        <f t="shared" ref="P6:P12" si="2">SUM(M6:O6)</f>
        <v>4700</v>
      </c>
      <c r="Q6" s="20">
        <v>0</v>
      </c>
      <c r="R6" s="20">
        <v>6200</v>
      </c>
      <c r="S6" s="20">
        <v>1100</v>
      </c>
      <c r="T6" s="20">
        <v>0</v>
      </c>
      <c r="U6" s="20">
        <v>0</v>
      </c>
      <c r="V6" s="20">
        <v>0</v>
      </c>
      <c r="W6" s="20">
        <f t="shared" ref="W6:W12" si="3">D6+E6-F6</f>
        <v>135924.78</v>
      </c>
      <c r="X6" s="20"/>
      <c r="Y6" s="29"/>
      <c r="Z6" s="29"/>
      <c r="AA6" s="30"/>
      <c r="AB6" s="30"/>
      <c r="AC6" s="31"/>
      <c r="AD6" s="31"/>
    </row>
    <row r="7" spans="1:34" s="15" customFormat="1" ht="54.95" customHeight="1">
      <c r="A7" s="28" t="s">
        <v>58</v>
      </c>
      <c r="B7" s="18" t="s">
        <v>59</v>
      </c>
      <c r="C7" s="19" t="s">
        <v>60</v>
      </c>
      <c r="D7" s="20">
        <v>133000</v>
      </c>
      <c r="E7" s="20">
        <v>0</v>
      </c>
      <c r="F7" s="20">
        <f t="shared" si="0"/>
        <v>7761</v>
      </c>
      <c r="G7" s="20">
        <v>0</v>
      </c>
      <c r="H7" s="20">
        <v>0</v>
      </c>
      <c r="I7" s="20">
        <v>0</v>
      </c>
      <c r="J7" s="20">
        <f t="shared" si="1"/>
        <v>0</v>
      </c>
      <c r="K7" s="20">
        <v>498</v>
      </c>
      <c r="L7" s="20">
        <v>0</v>
      </c>
      <c r="M7" s="20">
        <v>6414</v>
      </c>
      <c r="N7" s="20">
        <v>0</v>
      </c>
      <c r="O7" s="20">
        <v>0</v>
      </c>
      <c r="P7" s="20">
        <f t="shared" si="2"/>
        <v>6414</v>
      </c>
      <c r="Q7" s="20">
        <v>0</v>
      </c>
      <c r="R7" s="20">
        <v>500</v>
      </c>
      <c r="S7" s="20">
        <v>0</v>
      </c>
      <c r="T7" s="20">
        <v>349</v>
      </c>
      <c r="U7" s="20">
        <v>0</v>
      </c>
      <c r="V7" s="20">
        <v>0</v>
      </c>
      <c r="W7" s="20">
        <f t="shared" si="3"/>
        <v>125239</v>
      </c>
      <c r="X7" s="20"/>
      <c r="Y7" s="29"/>
      <c r="Z7" s="29"/>
      <c r="AA7" s="30"/>
      <c r="AB7" s="30"/>
      <c r="AC7" s="31"/>
      <c r="AD7" s="31"/>
    </row>
    <row r="8" spans="1:34" s="15" customFormat="1" ht="54.95" customHeight="1">
      <c r="A8" s="28" t="s">
        <v>61</v>
      </c>
      <c r="B8" s="18" t="s">
        <v>62</v>
      </c>
      <c r="C8" s="19" t="s">
        <v>63</v>
      </c>
      <c r="D8" s="20">
        <v>0</v>
      </c>
      <c r="E8" s="20">
        <v>190000</v>
      </c>
      <c r="F8" s="20">
        <f t="shared" si="0"/>
        <v>83742.27</v>
      </c>
      <c r="G8" s="20">
        <v>0</v>
      </c>
      <c r="H8" s="20">
        <v>0</v>
      </c>
      <c r="I8" s="20">
        <v>0</v>
      </c>
      <c r="J8" s="20">
        <f t="shared" si="1"/>
        <v>0</v>
      </c>
      <c r="K8" s="20">
        <v>555.27</v>
      </c>
      <c r="L8" s="20">
        <v>0</v>
      </c>
      <c r="M8" s="20">
        <v>15147</v>
      </c>
      <c r="N8" s="20">
        <v>0</v>
      </c>
      <c r="O8" s="20">
        <v>0</v>
      </c>
      <c r="P8" s="20">
        <f t="shared" si="2"/>
        <v>15147</v>
      </c>
      <c r="Q8" s="20">
        <v>2050</v>
      </c>
      <c r="R8" s="20">
        <v>6400</v>
      </c>
      <c r="S8" s="20">
        <v>0</v>
      </c>
      <c r="T8" s="20">
        <v>2590</v>
      </c>
      <c r="U8" s="20">
        <v>0</v>
      </c>
      <c r="V8" s="20">
        <v>57000</v>
      </c>
      <c r="W8" s="20">
        <f t="shared" si="3"/>
        <v>106257.73</v>
      </c>
      <c r="X8" s="20"/>
      <c r="Y8" s="29"/>
      <c r="Z8" s="29"/>
      <c r="AA8" s="30"/>
      <c r="AB8" s="30"/>
      <c r="AC8" s="31"/>
      <c r="AD8" s="31"/>
    </row>
    <row r="9" spans="1:34" s="15" customFormat="1" ht="54.95" customHeight="1">
      <c r="A9" s="28" t="s">
        <v>64</v>
      </c>
      <c r="B9" s="18" t="s">
        <v>65</v>
      </c>
      <c r="C9" s="19" t="s">
        <v>66</v>
      </c>
      <c r="D9" s="20">
        <v>0</v>
      </c>
      <c r="E9" s="20">
        <v>190000</v>
      </c>
      <c r="F9" s="20">
        <f t="shared" si="0"/>
        <v>107022.1</v>
      </c>
      <c r="G9" s="20">
        <v>0</v>
      </c>
      <c r="H9" s="20">
        <v>0</v>
      </c>
      <c r="I9" s="20">
        <v>0</v>
      </c>
      <c r="J9" s="20">
        <f t="shared" si="1"/>
        <v>0</v>
      </c>
      <c r="K9" s="20">
        <v>543.4</v>
      </c>
      <c r="L9" s="20">
        <v>0</v>
      </c>
      <c r="M9" s="20">
        <v>34421.199999999997</v>
      </c>
      <c r="N9" s="20">
        <v>0</v>
      </c>
      <c r="O9" s="20">
        <v>0</v>
      </c>
      <c r="P9" s="20">
        <f t="shared" si="2"/>
        <v>34421.199999999997</v>
      </c>
      <c r="Q9" s="20">
        <v>43</v>
      </c>
      <c r="R9" s="20">
        <v>14425</v>
      </c>
      <c r="S9" s="20">
        <v>0</v>
      </c>
      <c r="T9" s="20">
        <v>589.5</v>
      </c>
      <c r="U9" s="20">
        <v>0</v>
      </c>
      <c r="V9" s="20">
        <v>57000</v>
      </c>
      <c r="W9" s="20">
        <f t="shared" si="3"/>
        <v>82977.899999999994</v>
      </c>
      <c r="X9" s="20"/>
      <c r="Y9" s="29"/>
      <c r="Z9" s="29"/>
      <c r="AA9" s="30"/>
      <c r="AB9" s="30"/>
      <c r="AC9" s="31"/>
      <c r="AD9" s="31"/>
    </row>
    <row r="10" spans="1:34" s="15" customFormat="1" ht="54.95" customHeight="1">
      <c r="A10" s="28" t="s">
        <v>67</v>
      </c>
      <c r="B10" s="18" t="s">
        <v>68</v>
      </c>
      <c r="C10" s="19" t="s">
        <v>69</v>
      </c>
      <c r="D10" s="20">
        <v>0</v>
      </c>
      <c r="E10" s="20">
        <v>10000</v>
      </c>
      <c r="F10" s="20">
        <f t="shared" si="0"/>
        <v>10000</v>
      </c>
      <c r="G10" s="20">
        <v>0</v>
      </c>
      <c r="H10" s="20">
        <v>0</v>
      </c>
      <c r="I10" s="20">
        <v>0</v>
      </c>
      <c r="J10" s="20">
        <f t="shared" si="1"/>
        <v>0</v>
      </c>
      <c r="K10" s="20">
        <v>256</v>
      </c>
      <c r="L10" s="20">
        <v>0</v>
      </c>
      <c r="M10" s="20">
        <v>3100</v>
      </c>
      <c r="N10" s="20">
        <v>0</v>
      </c>
      <c r="O10" s="20">
        <v>0</v>
      </c>
      <c r="P10" s="20">
        <f t="shared" si="2"/>
        <v>3100</v>
      </c>
      <c r="Q10" s="20">
        <v>0</v>
      </c>
      <c r="R10" s="20">
        <v>0</v>
      </c>
      <c r="S10" s="20">
        <v>0</v>
      </c>
      <c r="T10" s="20">
        <v>5744</v>
      </c>
      <c r="U10" s="20">
        <v>0</v>
      </c>
      <c r="V10" s="20">
        <v>900</v>
      </c>
      <c r="W10" s="20">
        <f t="shared" si="3"/>
        <v>0</v>
      </c>
      <c r="X10" s="20"/>
      <c r="Y10" s="29"/>
      <c r="Z10" s="29"/>
      <c r="AA10" s="30"/>
      <c r="AB10" s="30"/>
      <c r="AC10" s="31"/>
      <c r="AD10" s="31"/>
    </row>
    <row r="11" spans="1:34" s="15" customFormat="1" ht="54.95" customHeight="1">
      <c r="A11" s="28" t="s">
        <v>70</v>
      </c>
      <c r="B11" s="18" t="s">
        <v>71</v>
      </c>
      <c r="C11" s="19" t="s">
        <v>72</v>
      </c>
      <c r="D11" s="20">
        <v>0</v>
      </c>
      <c r="E11" s="20">
        <v>10000</v>
      </c>
      <c r="F11" s="20">
        <f t="shared" si="0"/>
        <v>5900</v>
      </c>
      <c r="G11" s="20">
        <v>0</v>
      </c>
      <c r="H11" s="20">
        <v>0</v>
      </c>
      <c r="I11" s="20">
        <v>0</v>
      </c>
      <c r="J11" s="20">
        <f t="shared" si="1"/>
        <v>0</v>
      </c>
      <c r="K11" s="20">
        <v>0</v>
      </c>
      <c r="L11" s="20">
        <v>0</v>
      </c>
      <c r="M11" s="20">
        <v>5000</v>
      </c>
      <c r="N11" s="20">
        <v>0</v>
      </c>
      <c r="O11" s="20">
        <v>0</v>
      </c>
      <c r="P11" s="20">
        <f t="shared" si="2"/>
        <v>5000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900</v>
      </c>
      <c r="W11" s="20">
        <f t="shared" si="3"/>
        <v>4100</v>
      </c>
      <c r="X11" s="20"/>
      <c r="Y11" s="29"/>
      <c r="Z11" s="29"/>
      <c r="AA11" s="30"/>
      <c r="AB11" s="30"/>
      <c r="AC11" s="31"/>
      <c r="AD11" s="31"/>
    </row>
    <row r="12" spans="1:34" s="15" customFormat="1" ht="54.95" customHeight="1">
      <c r="A12" s="28" t="s">
        <v>73</v>
      </c>
      <c r="B12" s="18" t="s">
        <v>74</v>
      </c>
      <c r="C12" s="19" t="s">
        <v>75</v>
      </c>
      <c r="D12" s="20">
        <v>0</v>
      </c>
      <c r="E12" s="20">
        <v>10000</v>
      </c>
      <c r="F12" s="20">
        <f t="shared" si="0"/>
        <v>3000</v>
      </c>
      <c r="G12" s="20">
        <v>0</v>
      </c>
      <c r="H12" s="20">
        <v>0</v>
      </c>
      <c r="I12" s="20">
        <v>0</v>
      </c>
      <c r="J12" s="20">
        <f t="shared" si="1"/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f t="shared" si="2"/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3000</v>
      </c>
      <c r="W12" s="20">
        <f t="shared" si="3"/>
        <v>7000</v>
      </c>
      <c r="X12" s="20"/>
      <c r="Y12" s="29"/>
      <c r="Z12" s="29"/>
      <c r="AA12" s="30"/>
      <c r="AB12" s="30"/>
      <c r="AC12" s="31"/>
      <c r="AD12" s="31"/>
    </row>
    <row r="13" spans="1:34" s="27" customFormat="1" ht="17.25" customHeight="1">
      <c r="A13" s="23" t="s">
        <v>31</v>
      </c>
      <c r="B13" s="24"/>
      <c r="C13" s="25"/>
      <c r="D13" s="26"/>
      <c r="AH13" s="25"/>
    </row>
  </sheetData>
  <mergeCells count="19">
    <mergeCell ref="S4:S5"/>
    <mergeCell ref="T4:T5"/>
    <mergeCell ref="U4:U5"/>
    <mergeCell ref="A1:X1"/>
    <mergeCell ref="A4:A5"/>
    <mergeCell ref="B4:B5"/>
    <mergeCell ref="C4:C5"/>
    <mergeCell ref="D4:D5"/>
    <mergeCell ref="E4:E5"/>
    <mergeCell ref="F4:F5"/>
    <mergeCell ref="G4:J4"/>
    <mergeCell ref="K4:K5"/>
    <mergeCell ref="L4:L5"/>
    <mergeCell ref="V4:V5"/>
    <mergeCell ref="W4:W5"/>
    <mergeCell ref="X4:X5"/>
    <mergeCell ref="M4:P4"/>
    <mergeCell ref="Q4:Q5"/>
    <mergeCell ref="R4:R5"/>
  </mergeCells>
  <phoneticPr fontId="2" type="noConversion"/>
  <pageMargins left="0.25" right="0.25" top="0.75" bottom="0.75" header="0.3" footer="0.3"/>
  <pageSetup paperSize="8" scale="83" fitToHeight="0" orientation="landscape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0"/>
  <sheetViews>
    <sheetView tabSelected="1" workbookViewId="0">
      <selection activeCell="Y5" sqref="Y5:AB5"/>
    </sheetView>
  </sheetViews>
  <sheetFormatPr defaultRowHeight="13.5"/>
  <cols>
    <col min="2" max="2" width="14.125" customWidth="1"/>
    <col min="3" max="3" width="19.25" customWidth="1"/>
    <col min="4" max="4" width="11.375" customWidth="1"/>
    <col min="5" max="5" width="11.125" customWidth="1"/>
    <col min="6" max="6" width="11" customWidth="1"/>
    <col min="11" max="11" width="10.5" customWidth="1"/>
    <col min="14" max="14" width="12.25" customWidth="1"/>
    <col min="16" max="16" width="10.375" customWidth="1"/>
    <col min="17" max="17" width="9.875" customWidth="1"/>
    <col min="19" max="19" width="10.5" customWidth="1"/>
    <col min="29" max="29" width="10.625" customWidth="1"/>
    <col min="30" max="30" width="11.875" customWidth="1"/>
  </cols>
  <sheetData>
    <row r="1" spans="1:32" ht="18.75" customHeight="1">
      <c r="A1" s="47" t="s">
        <v>30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1"/>
    </row>
    <row r="2" spans="1:32">
      <c r="A2" s="2" t="s">
        <v>0</v>
      </c>
      <c r="B2" s="3"/>
      <c r="C2" s="4"/>
      <c r="D2" s="4"/>
      <c r="E2" s="5"/>
      <c r="F2" s="6"/>
      <c r="G2" s="5"/>
      <c r="H2" s="5"/>
      <c r="I2" s="5"/>
      <c r="J2" s="5"/>
      <c r="K2" s="5"/>
      <c r="L2" s="5"/>
      <c r="M2" s="7"/>
      <c r="N2" s="5"/>
      <c r="O2" s="5"/>
      <c r="P2" s="5"/>
      <c r="Q2" s="5"/>
      <c r="R2" s="5"/>
      <c r="S2" s="5"/>
      <c r="T2" s="5"/>
      <c r="U2" s="5"/>
      <c r="V2" s="5"/>
      <c r="W2" s="5"/>
      <c r="X2" s="8"/>
      <c r="Y2" s="5"/>
      <c r="Z2" s="2"/>
      <c r="AA2" s="5"/>
      <c r="AB2" s="5"/>
      <c r="AC2" s="5"/>
      <c r="AD2" s="5"/>
      <c r="AE2" s="5"/>
      <c r="AF2" s="6"/>
    </row>
    <row r="3" spans="1:32">
      <c r="A3" s="9"/>
      <c r="B3" s="10"/>
      <c r="C3" s="11"/>
      <c r="D3" s="12"/>
      <c r="E3" s="9"/>
      <c r="F3" s="9"/>
      <c r="G3" s="9"/>
      <c r="H3" s="9"/>
      <c r="I3" s="9"/>
      <c r="J3" s="9"/>
      <c r="K3" s="9"/>
      <c r="L3" s="9"/>
      <c r="M3" s="13"/>
      <c r="N3" s="9"/>
      <c r="O3" s="9"/>
      <c r="P3" s="9"/>
      <c r="Q3" s="9"/>
      <c r="R3" s="9"/>
      <c r="S3" s="9"/>
      <c r="T3" s="9"/>
      <c r="U3" s="9"/>
      <c r="V3" s="9"/>
      <c r="X3" s="11"/>
      <c r="Y3" s="9"/>
      <c r="Z3" s="9"/>
      <c r="AA3" s="9"/>
      <c r="AB3" s="9"/>
      <c r="AC3" s="9"/>
      <c r="AD3" s="9"/>
      <c r="AE3" s="14" t="s">
        <v>2</v>
      </c>
    </row>
    <row r="4" spans="1:32" s="40" customFormat="1">
      <c r="A4" s="57" t="s">
        <v>125</v>
      </c>
      <c r="B4" s="59" t="s">
        <v>126</v>
      </c>
      <c r="C4" s="60" t="s">
        <v>127</v>
      </c>
      <c r="D4" s="60" t="s">
        <v>128</v>
      </c>
      <c r="E4" s="60" t="s">
        <v>129</v>
      </c>
      <c r="F4" s="60" t="s">
        <v>130</v>
      </c>
      <c r="G4" s="60" t="s">
        <v>131</v>
      </c>
      <c r="H4" s="60"/>
      <c r="I4" s="60"/>
      <c r="J4" s="60"/>
      <c r="K4" s="60" t="s">
        <v>132</v>
      </c>
      <c r="L4" s="60" t="s">
        <v>133</v>
      </c>
      <c r="M4" s="60" t="s">
        <v>134</v>
      </c>
      <c r="N4" s="60" t="s">
        <v>135</v>
      </c>
      <c r="O4" s="60"/>
      <c r="P4" s="60"/>
      <c r="Q4" s="60"/>
      <c r="R4" s="56" t="s">
        <v>136</v>
      </c>
      <c r="S4" s="60" t="s">
        <v>137</v>
      </c>
      <c r="T4" s="60" t="s">
        <v>138</v>
      </c>
      <c r="U4" s="60" t="s">
        <v>139</v>
      </c>
      <c r="V4" s="60" t="s">
        <v>140</v>
      </c>
      <c r="W4" s="60" t="s">
        <v>141</v>
      </c>
      <c r="X4" s="60" t="s">
        <v>142</v>
      </c>
      <c r="Y4" s="60" t="s">
        <v>143</v>
      </c>
      <c r="Z4" s="60"/>
      <c r="AA4" s="60"/>
      <c r="AB4" s="60"/>
      <c r="AC4" s="60" t="s">
        <v>143</v>
      </c>
      <c r="AD4" s="60" t="s">
        <v>144</v>
      </c>
      <c r="AE4" s="60" t="s">
        <v>145</v>
      </c>
    </row>
    <row r="5" spans="1:32" s="40" customFormat="1" ht="40.5">
      <c r="A5" s="58"/>
      <c r="B5" s="59"/>
      <c r="C5" s="60"/>
      <c r="D5" s="60"/>
      <c r="E5" s="60"/>
      <c r="F5" s="60"/>
      <c r="G5" s="41" t="s">
        <v>146</v>
      </c>
      <c r="H5" s="41" t="s">
        <v>147</v>
      </c>
      <c r="I5" s="41" t="s">
        <v>148</v>
      </c>
      <c r="J5" s="41" t="s">
        <v>76</v>
      </c>
      <c r="K5" s="60"/>
      <c r="L5" s="60"/>
      <c r="M5" s="60"/>
      <c r="N5" s="41" t="s">
        <v>22</v>
      </c>
      <c r="O5" s="41" t="s">
        <v>23</v>
      </c>
      <c r="P5" s="41" t="s">
        <v>24</v>
      </c>
      <c r="Q5" s="41" t="s">
        <v>76</v>
      </c>
      <c r="R5" s="56"/>
      <c r="S5" s="60"/>
      <c r="T5" s="60"/>
      <c r="U5" s="60"/>
      <c r="V5" s="60"/>
      <c r="W5" s="60"/>
      <c r="X5" s="60"/>
      <c r="Y5" s="44" t="s">
        <v>149</v>
      </c>
      <c r="Z5" s="44" t="s">
        <v>150</v>
      </c>
      <c r="AA5" s="44" t="s">
        <v>151</v>
      </c>
      <c r="AB5" s="44" t="s">
        <v>76</v>
      </c>
      <c r="AC5" s="60"/>
      <c r="AD5" s="60"/>
      <c r="AE5" s="60"/>
    </row>
    <row r="6" spans="1:32" s="38" customFormat="1" ht="54.95" customHeight="1">
      <c r="A6" s="32">
        <v>1</v>
      </c>
      <c r="B6" s="33" t="s">
        <v>77</v>
      </c>
      <c r="C6" s="34" t="s">
        <v>78</v>
      </c>
      <c r="D6" s="35">
        <v>1920.8</v>
      </c>
      <c r="E6" s="35">
        <v>0</v>
      </c>
      <c r="F6" s="36">
        <f>J6+K6+L6+M6+Q6+R6+S6+T6+U6+V6+W6+X6+AB6</f>
        <v>0</v>
      </c>
      <c r="G6" s="35">
        <v>0</v>
      </c>
      <c r="H6" s="35">
        <v>0</v>
      </c>
      <c r="I6" s="35">
        <v>0</v>
      </c>
      <c r="J6" s="36">
        <f t="shared" ref="J6:J29" si="0">SUM(G6:I6)</f>
        <v>0</v>
      </c>
      <c r="K6" s="35">
        <v>0</v>
      </c>
      <c r="L6" s="35">
        <v>0</v>
      </c>
      <c r="M6" s="35">
        <v>0</v>
      </c>
      <c r="N6" s="35">
        <v>0</v>
      </c>
      <c r="O6" s="35">
        <v>0</v>
      </c>
      <c r="P6" s="35">
        <v>0</v>
      </c>
      <c r="Q6" s="36">
        <f t="shared" ref="Q6:Q29" si="1">SUM(N6:P6)</f>
        <v>0</v>
      </c>
      <c r="R6" s="35">
        <v>0</v>
      </c>
      <c r="S6" s="35">
        <v>0</v>
      </c>
      <c r="T6" s="35">
        <v>0</v>
      </c>
      <c r="U6" s="35">
        <v>0</v>
      </c>
      <c r="V6" s="36">
        <v>0</v>
      </c>
      <c r="W6" s="36">
        <v>0</v>
      </c>
      <c r="X6" s="35">
        <v>0</v>
      </c>
      <c r="Y6" s="35">
        <v>0</v>
      </c>
      <c r="Z6" s="35">
        <v>0</v>
      </c>
      <c r="AA6" s="35">
        <v>0</v>
      </c>
      <c r="AB6" s="36">
        <f t="shared" ref="AB6:AB29" si="2">SUM(Y6:AA6)</f>
        <v>0</v>
      </c>
      <c r="AC6" s="35">
        <v>0</v>
      </c>
      <c r="AD6" s="36">
        <f t="shared" ref="AD6:AD29" si="3">D6+E6-F6</f>
        <v>1920.8</v>
      </c>
      <c r="AE6" s="37"/>
    </row>
    <row r="7" spans="1:32" s="38" customFormat="1" ht="54.95" customHeight="1">
      <c r="A7" s="32">
        <v>2</v>
      </c>
      <c r="B7" s="33" t="s">
        <v>79</v>
      </c>
      <c r="C7" s="34" t="s">
        <v>78</v>
      </c>
      <c r="D7" s="35">
        <v>29700.59</v>
      </c>
      <c r="E7" s="35">
        <v>0</v>
      </c>
      <c r="F7" s="36">
        <f>J7+K7+L7+M7+Q7+R7+S7+T7+U7+V7+W7+X7+AB7</f>
        <v>23793.1</v>
      </c>
      <c r="G7" s="35">
        <v>0</v>
      </c>
      <c r="H7" s="35">
        <v>0</v>
      </c>
      <c r="I7" s="35">
        <v>0</v>
      </c>
      <c r="J7" s="36">
        <f t="shared" si="0"/>
        <v>0</v>
      </c>
      <c r="K7" s="35">
        <v>8000</v>
      </c>
      <c r="L7" s="35">
        <v>0</v>
      </c>
      <c r="M7" s="35">
        <v>0</v>
      </c>
      <c r="N7" s="35">
        <v>2561</v>
      </c>
      <c r="O7" s="35">
        <v>0</v>
      </c>
      <c r="P7" s="35">
        <v>7350</v>
      </c>
      <c r="Q7" s="36">
        <f t="shared" si="1"/>
        <v>9911</v>
      </c>
      <c r="R7" s="35">
        <v>982.1</v>
      </c>
      <c r="S7" s="35">
        <v>4900</v>
      </c>
      <c r="T7" s="35">
        <v>0</v>
      </c>
      <c r="U7" s="35">
        <v>0</v>
      </c>
      <c r="V7" s="36">
        <v>0</v>
      </c>
      <c r="W7" s="36">
        <v>0</v>
      </c>
      <c r="X7" s="35">
        <v>0</v>
      </c>
      <c r="Y7" s="35">
        <v>0</v>
      </c>
      <c r="Z7" s="35">
        <v>0</v>
      </c>
      <c r="AA7" s="35">
        <v>0</v>
      </c>
      <c r="AB7" s="36">
        <f t="shared" si="2"/>
        <v>0</v>
      </c>
      <c r="AC7" s="35">
        <v>0</v>
      </c>
      <c r="AD7" s="36">
        <f t="shared" si="3"/>
        <v>5907.4900000000016</v>
      </c>
      <c r="AE7" s="37"/>
    </row>
    <row r="8" spans="1:32" s="38" customFormat="1" ht="54.95" customHeight="1">
      <c r="A8" s="32">
        <v>3</v>
      </c>
      <c r="B8" s="33" t="s">
        <v>80</v>
      </c>
      <c r="C8" s="34" t="s">
        <v>81</v>
      </c>
      <c r="D8" s="35">
        <v>72905.66</v>
      </c>
      <c r="E8" s="35">
        <v>0</v>
      </c>
      <c r="F8" s="36">
        <f>J8+K8+L8+M8+Q8+R8+S8+T8+U8+V8+W8+X8+AB8</f>
        <v>0</v>
      </c>
      <c r="G8" s="35">
        <v>0</v>
      </c>
      <c r="H8" s="35">
        <v>0</v>
      </c>
      <c r="I8" s="35">
        <v>0</v>
      </c>
      <c r="J8" s="36">
        <f t="shared" si="0"/>
        <v>0</v>
      </c>
      <c r="K8" s="35">
        <v>0</v>
      </c>
      <c r="L8" s="35">
        <v>0</v>
      </c>
      <c r="M8" s="35">
        <v>0</v>
      </c>
      <c r="N8" s="35">
        <v>0</v>
      </c>
      <c r="O8" s="35">
        <v>0</v>
      </c>
      <c r="P8" s="35">
        <v>0</v>
      </c>
      <c r="Q8" s="36">
        <f t="shared" si="1"/>
        <v>0</v>
      </c>
      <c r="R8" s="35">
        <v>0</v>
      </c>
      <c r="S8" s="35">
        <v>0</v>
      </c>
      <c r="T8" s="35">
        <v>0</v>
      </c>
      <c r="U8" s="35">
        <v>0</v>
      </c>
      <c r="V8" s="36">
        <v>0</v>
      </c>
      <c r="W8" s="36">
        <v>0</v>
      </c>
      <c r="X8" s="35">
        <v>0</v>
      </c>
      <c r="Y8" s="35">
        <v>0</v>
      </c>
      <c r="Z8" s="35">
        <v>0</v>
      </c>
      <c r="AA8" s="35">
        <v>0</v>
      </c>
      <c r="AB8" s="36">
        <f t="shared" si="2"/>
        <v>0</v>
      </c>
      <c r="AC8" s="35">
        <v>0</v>
      </c>
      <c r="AD8" s="36">
        <f t="shared" si="3"/>
        <v>72905.66</v>
      </c>
      <c r="AE8" s="37"/>
    </row>
    <row r="9" spans="1:32" s="38" customFormat="1" ht="54.95" customHeight="1">
      <c r="A9" s="32">
        <v>4</v>
      </c>
      <c r="B9" s="33" t="s">
        <v>82</v>
      </c>
      <c r="C9" s="34" t="s">
        <v>83</v>
      </c>
      <c r="D9" s="35">
        <v>1.9</v>
      </c>
      <c r="E9" s="35">
        <v>0</v>
      </c>
      <c r="F9" s="36">
        <f>J9+K9+L9+M9+Q9+R9+S9+T9+U9+V9+W9+X9+AB9</f>
        <v>0</v>
      </c>
      <c r="G9" s="35">
        <v>0</v>
      </c>
      <c r="H9" s="35">
        <v>0</v>
      </c>
      <c r="I9" s="35">
        <v>0</v>
      </c>
      <c r="J9" s="36">
        <f t="shared" si="0"/>
        <v>0</v>
      </c>
      <c r="K9" s="35">
        <v>0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6">
        <f t="shared" si="1"/>
        <v>0</v>
      </c>
      <c r="R9" s="35">
        <v>0</v>
      </c>
      <c r="S9" s="35">
        <v>0</v>
      </c>
      <c r="T9" s="35">
        <v>0</v>
      </c>
      <c r="U9" s="35">
        <v>0</v>
      </c>
      <c r="V9" s="36">
        <v>0</v>
      </c>
      <c r="W9" s="36">
        <v>0</v>
      </c>
      <c r="X9" s="35">
        <v>0</v>
      </c>
      <c r="Y9" s="35">
        <v>0</v>
      </c>
      <c r="Z9" s="35">
        <v>0</v>
      </c>
      <c r="AA9" s="35">
        <v>0</v>
      </c>
      <c r="AB9" s="36">
        <f t="shared" si="2"/>
        <v>0</v>
      </c>
      <c r="AC9" s="35">
        <v>0</v>
      </c>
      <c r="AD9" s="36">
        <f t="shared" si="3"/>
        <v>1.9</v>
      </c>
      <c r="AE9" s="37"/>
    </row>
    <row r="10" spans="1:32" s="38" customFormat="1" ht="54.95" customHeight="1">
      <c r="A10" s="32">
        <v>5</v>
      </c>
      <c r="B10" s="33" t="s">
        <v>84</v>
      </c>
      <c r="C10" s="34" t="s">
        <v>85</v>
      </c>
      <c r="D10" s="35">
        <v>130586.6</v>
      </c>
      <c r="E10" s="35">
        <v>0</v>
      </c>
      <c r="F10" s="36">
        <f>J10+K10+L10+M10+Q10+R10+S10+T10+U10+V10+W10+X10+AB10</f>
        <v>31151.96</v>
      </c>
      <c r="G10" s="35">
        <v>0</v>
      </c>
      <c r="H10" s="35">
        <v>0</v>
      </c>
      <c r="I10" s="35">
        <v>0</v>
      </c>
      <c r="J10" s="36">
        <f t="shared" si="0"/>
        <v>0</v>
      </c>
      <c r="K10" s="35">
        <v>3180.01</v>
      </c>
      <c r="L10" s="35">
        <v>0</v>
      </c>
      <c r="M10" s="35">
        <v>0</v>
      </c>
      <c r="N10" s="35">
        <v>12647.3</v>
      </c>
      <c r="O10" s="35">
        <v>0</v>
      </c>
      <c r="P10" s="35">
        <v>0</v>
      </c>
      <c r="Q10" s="36">
        <f t="shared" si="1"/>
        <v>12647.3</v>
      </c>
      <c r="R10" s="35">
        <v>8924.65</v>
      </c>
      <c r="S10" s="35">
        <v>6400</v>
      </c>
      <c r="T10" s="35">
        <v>0</v>
      </c>
      <c r="U10" s="35">
        <v>0</v>
      </c>
      <c r="V10" s="36">
        <v>0</v>
      </c>
      <c r="W10" s="36">
        <v>0</v>
      </c>
      <c r="X10" s="35">
        <v>0</v>
      </c>
      <c r="Y10" s="35">
        <v>0</v>
      </c>
      <c r="Z10" s="35">
        <v>0</v>
      </c>
      <c r="AA10" s="35">
        <v>0</v>
      </c>
      <c r="AB10" s="36">
        <f t="shared" si="2"/>
        <v>0</v>
      </c>
      <c r="AC10" s="35">
        <v>0</v>
      </c>
      <c r="AD10" s="36">
        <f t="shared" si="3"/>
        <v>99434.640000000014</v>
      </c>
      <c r="AE10" s="39"/>
    </row>
    <row r="11" spans="1:32" s="38" customFormat="1" ht="54.95" customHeight="1">
      <c r="A11" s="32">
        <v>6</v>
      </c>
      <c r="B11" s="33" t="s">
        <v>86</v>
      </c>
      <c r="C11" s="34" t="s">
        <v>87</v>
      </c>
      <c r="D11" s="35">
        <v>0</v>
      </c>
      <c r="E11" s="35">
        <v>200000</v>
      </c>
      <c r="F11" s="36">
        <f>J11+K11+L11+M11+Q11+R11+S11+T11+U11+V11+W11+X11+AC11</f>
        <v>191091.61000000002</v>
      </c>
      <c r="G11" s="35">
        <v>0</v>
      </c>
      <c r="H11" s="35">
        <v>0</v>
      </c>
      <c r="I11" s="35">
        <v>0</v>
      </c>
      <c r="J11" s="36">
        <f t="shared" si="0"/>
        <v>0</v>
      </c>
      <c r="K11" s="35">
        <v>11155.44</v>
      </c>
      <c r="L11" s="35">
        <v>0</v>
      </c>
      <c r="M11" s="35">
        <v>0</v>
      </c>
      <c r="N11" s="35">
        <v>72176.990000000005</v>
      </c>
      <c r="O11" s="35">
        <v>8462</v>
      </c>
      <c r="P11" s="35">
        <v>0</v>
      </c>
      <c r="Q11" s="36">
        <f t="shared" si="1"/>
        <v>80638.990000000005</v>
      </c>
      <c r="R11" s="35">
        <v>4024.08</v>
      </c>
      <c r="S11" s="35">
        <v>35273.1</v>
      </c>
      <c r="T11" s="35">
        <v>0</v>
      </c>
      <c r="U11" s="35">
        <v>0</v>
      </c>
      <c r="V11" s="36">
        <v>0</v>
      </c>
      <c r="W11" s="36">
        <v>0</v>
      </c>
      <c r="X11" s="35">
        <v>0</v>
      </c>
      <c r="Y11" s="35">
        <v>0</v>
      </c>
      <c r="Z11" s="35">
        <v>0</v>
      </c>
      <c r="AA11" s="35">
        <v>0</v>
      </c>
      <c r="AB11" s="36">
        <f t="shared" si="2"/>
        <v>0</v>
      </c>
      <c r="AC11" s="35">
        <v>60000</v>
      </c>
      <c r="AD11" s="36">
        <f t="shared" si="3"/>
        <v>8908.3899999999849</v>
      </c>
      <c r="AE11" s="37"/>
    </row>
    <row r="12" spans="1:32" s="38" customFormat="1" ht="54.95" customHeight="1">
      <c r="A12" s="32">
        <v>7</v>
      </c>
      <c r="B12" s="33" t="s">
        <v>88</v>
      </c>
      <c r="C12" s="34" t="s">
        <v>89</v>
      </c>
      <c r="D12" s="35">
        <v>63660.91</v>
      </c>
      <c r="E12" s="35">
        <v>0</v>
      </c>
      <c r="F12" s="36">
        <f t="shared" ref="F12:F26" si="4">J12+K12+L12+M12+Q12+R12+S12+T12+U12+V12+W12+X12+AB12</f>
        <v>40350.379999999997</v>
      </c>
      <c r="G12" s="35">
        <v>0</v>
      </c>
      <c r="H12" s="35">
        <v>0</v>
      </c>
      <c r="I12" s="35">
        <v>0</v>
      </c>
      <c r="J12" s="36">
        <f t="shared" si="0"/>
        <v>0</v>
      </c>
      <c r="K12" s="35">
        <v>0</v>
      </c>
      <c r="L12" s="35">
        <v>0</v>
      </c>
      <c r="M12" s="35">
        <v>0</v>
      </c>
      <c r="N12" s="35">
        <v>6241</v>
      </c>
      <c r="O12" s="35">
        <v>0</v>
      </c>
      <c r="P12" s="35">
        <v>23290</v>
      </c>
      <c r="Q12" s="36">
        <f t="shared" si="1"/>
        <v>29531</v>
      </c>
      <c r="R12" s="35">
        <v>417</v>
      </c>
      <c r="S12" s="35">
        <v>10402.379999999999</v>
      </c>
      <c r="T12" s="35">
        <v>0</v>
      </c>
      <c r="U12" s="35">
        <v>0</v>
      </c>
      <c r="V12" s="36">
        <v>0</v>
      </c>
      <c r="W12" s="36">
        <v>0</v>
      </c>
      <c r="X12" s="35">
        <v>0</v>
      </c>
      <c r="Y12" s="35">
        <v>0</v>
      </c>
      <c r="Z12" s="35">
        <v>0</v>
      </c>
      <c r="AA12" s="35">
        <v>0</v>
      </c>
      <c r="AB12" s="36">
        <f t="shared" si="2"/>
        <v>0</v>
      </c>
      <c r="AC12" s="35">
        <v>0</v>
      </c>
      <c r="AD12" s="36">
        <f t="shared" si="3"/>
        <v>23310.530000000006</v>
      </c>
      <c r="AE12" s="37"/>
    </row>
    <row r="13" spans="1:32" s="38" customFormat="1" ht="54.95" customHeight="1">
      <c r="A13" s="32">
        <v>8</v>
      </c>
      <c r="B13" s="33" t="s">
        <v>90</v>
      </c>
      <c r="C13" s="34" t="s">
        <v>91</v>
      </c>
      <c r="D13" s="35">
        <v>56159.72</v>
      </c>
      <c r="E13" s="35">
        <v>49380.75</v>
      </c>
      <c r="F13" s="36">
        <f t="shared" si="4"/>
        <v>7251.04</v>
      </c>
      <c r="G13" s="35">
        <v>0</v>
      </c>
      <c r="H13" s="35">
        <v>0</v>
      </c>
      <c r="I13" s="35">
        <v>0</v>
      </c>
      <c r="J13" s="36">
        <f t="shared" si="0"/>
        <v>0</v>
      </c>
      <c r="K13" s="35">
        <v>0</v>
      </c>
      <c r="L13" s="35">
        <v>0</v>
      </c>
      <c r="M13" s="35">
        <v>0</v>
      </c>
      <c r="N13" s="35">
        <v>1037</v>
      </c>
      <c r="O13" s="35">
        <v>0</v>
      </c>
      <c r="P13" s="35">
        <v>1485</v>
      </c>
      <c r="Q13" s="36">
        <f t="shared" si="1"/>
        <v>2522</v>
      </c>
      <c r="R13" s="35">
        <v>1660</v>
      </c>
      <c r="S13" s="35">
        <v>0</v>
      </c>
      <c r="T13" s="35">
        <v>0</v>
      </c>
      <c r="U13" s="35">
        <v>600</v>
      </c>
      <c r="V13" s="36">
        <v>0</v>
      </c>
      <c r="W13" s="36">
        <v>0</v>
      </c>
      <c r="X13" s="35">
        <v>0</v>
      </c>
      <c r="Y13" s="35">
        <v>2469.04</v>
      </c>
      <c r="Z13" s="35">
        <v>0</v>
      </c>
      <c r="AA13" s="35">
        <v>0</v>
      </c>
      <c r="AB13" s="36">
        <f t="shared" si="2"/>
        <v>2469.04</v>
      </c>
      <c r="AC13" s="35">
        <v>0</v>
      </c>
      <c r="AD13" s="36">
        <f t="shared" si="3"/>
        <v>98289.430000000008</v>
      </c>
      <c r="AE13" s="37"/>
    </row>
    <row r="14" spans="1:32" s="38" customFormat="1" ht="54.95" customHeight="1">
      <c r="A14" s="32">
        <v>9</v>
      </c>
      <c r="B14" s="33" t="s">
        <v>92</v>
      </c>
      <c r="C14" s="34" t="s">
        <v>93</v>
      </c>
      <c r="D14" s="35">
        <v>16115.25</v>
      </c>
      <c r="E14" s="35">
        <v>110837.12</v>
      </c>
      <c r="F14" s="36">
        <f t="shared" si="4"/>
        <v>16251.4</v>
      </c>
      <c r="G14" s="35">
        <v>0</v>
      </c>
      <c r="H14" s="35">
        <v>0</v>
      </c>
      <c r="I14" s="35">
        <v>0</v>
      </c>
      <c r="J14" s="36">
        <f t="shared" si="0"/>
        <v>0</v>
      </c>
      <c r="K14" s="35">
        <v>1243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6">
        <f t="shared" si="1"/>
        <v>0</v>
      </c>
      <c r="R14" s="35">
        <v>616.4</v>
      </c>
      <c r="S14" s="35">
        <v>8850</v>
      </c>
      <c r="T14" s="35">
        <v>0</v>
      </c>
      <c r="U14" s="35">
        <v>0</v>
      </c>
      <c r="V14" s="36">
        <v>0</v>
      </c>
      <c r="W14" s="36">
        <v>0</v>
      </c>
      <c r="X14" s="35">
        <v>0</v>
      </c>
      <c r="Y14" s="35">
        <v>5542</v>
      </c>
      <c r="Z14" s="35">
        <v>0</v>
      </c>
      <c r="AA14" s="35">
        <v>0</v>
      </c>
      <c r="AB14" s="36">
        <f t="shared" si="2"/>
        <v>5542</v>
      </c>
      <c r="AC14" s="35">
        <v>0</v>
      </c>
      <c r="AD14" s="36">
        <f t="shared" si="3"/>
        <v>110700.97</v>
      </c>
      <c r="AE14" s="37"/>
    </row>
    <row r="15" spans="1:32" s="38" customFormat="1" ht="54.95" customHeight="1">
      <c r="A15" s="32">
        <v>10</v>
      </c>
      <c r="B15" s="33" t="s">
        <v>94</v>
      </c>
      <c r="C15" s="34" t="s">
        <v>95</v>
      </c>
      <c r="D15" s="35">
        <v>0.8</v>
      </c>
      <c r="E15" s="35">
        <v>0</v>
      </c>
      <c r="F15" s="36">
        <f t="shared" si="4"/>
        <v>0</v>
      </c>
      <c r="G15" s="35">
        <v>0</v>
      </c>
      <c r="H15" s="35">
        <v>0</v>
      </c>
      <c r="I15" s="35">
        <v>0</v>
      </c>
      <c r="J15" s="36">
        <f t="shared" si="0"/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6">
        <f t="shared" si="1"/>
        <v>0</v>
      </c>
      <c r="R15" s="35">
        <v>0</v>
      </c>
      <c r="S15" s="35">
        <v>0</v>
      </c>
      <c r="T15" s="35">
        <v>0</v>
      </c>
      <c r="U15" s="35">
        <v>0</v>
      </c>
      <c r="V15" s="36">
        <v>0</v>
      </c>
      <c r="W15" s="36">
        <v>0</v>
      </c>
      <c r="X15" s="35">
        <v>0</v>
      </c>
      <c r="Y15" s="35">
        <v>0</v>
      </c>
      <c r="Z15" s="35">
        <v>0</v>
      </c>
      <c r="AA15" s="35">
        <v>0</v>
      </c>
      <c r="AB15" s="36">
        <f t="shared" si="2"/>
        <v>0</v>
      </c>
      <c r="AC15" s="35">
        <v>0</v>
      </c>
      <c r="AD15" s="36">
        <f t="shared" si="3"/>
        <v>0.8</v>
      </c>
      <c r="AE15" s="39" t="s">
        <v>96</v>
      </c>
    </row>
    <row r="16" spans="1:32" s="38" customFormat="1" ht="54.95" customHeight="1">
      <c r="A16" s="32">
        <v>11</v>
      </c>
      <c r="B16" s="33" t="s">
        <v>97</v>
      </c>
      <c r="C16" s="34" t="s">
        <v>98</v>
      </c>
      <c r="D16" s="35">
        <v>76</v>
      </c>
      <c r="E16" s="35">
        <v>0</v>
      </c>
      <c r="F16" s="36">
        <f t="shared" si="4"/>
        <v>0</v>
      </c>
      <c r="G16" s="35">
        <v>0</v>
      </c>
      <c r="H16" s="35">
        <v>0</v>
      </c>
      <c r="I16" s="35">
        <v>0</v>
      </c>
      <c r="J16" s="36">
        <f t="shared" si="0"/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6">
        <f t="shared" si="1"/>
        <v>0</v>
      </c>
      <c r="R16" s="35">
        <v>0</v>
      </c>
      <c r="S16" s="35">
        <v>0</v>
      </c>
      <c r="T16" s="35">
        <v>0</v>
      </c>
      <c r="U16" s="35">
        <v>0</v>
      </c>
      <c r="V16" s="36">
        <v>0</v>
      </c>
      <c r="W16" s="36">
        <v>0</v>
      </c>
      <c r="X16" s="35">
        <v>0</v>
      </c>
      <c r="Y16" s="35">
        <v>0</v>
      </c>
      <c r="Z16" s="35">
        <v>0</v>
      </c>
      <c r="AA16" s="35">
        <v>0</v>
      </c>
      <c r="AB16" s="36">
        <f t="shared" si="2"/>
        <v>0</v>
      </c>
      <c r="AC16" s="35">
        <v>0</v>
      </c>
      <c r="AD16" s="36">
        <f t="shared" si="3"/>
        <v>76</v>
      </c>
      <c r="AE16" s="37"/>
    </row>
    <row r="17" spans="1:34" s="38" customFormat="1" ht="54.95" customHeight="1">
      <c r="A17" s="32">
        <v>12</v>
      </c>
      <c r="B17" s="33" t="s">
        <v>99</v>
      </c>
      <c r="C17" s="34" t="s">
        <v>100</v>
      </c>
      <c r="D17" s="35">
        <v>2820</v>
      </c>
      <c r="E17" s="35">
        <v>0</v>
      </c>
      <c r="F17" s="36">
        <f t="shared" si="4"/>
        <v>0</v>
      </c>
      <c r="G17" s="35">
        <v>0</v>
      </c>
      <c r="H17" s="35">
        <v>0</v>
      </c>
      <c r="I17" s="35">
        <v>0</v>
      </c>
      <c r="J17" s="36">
        <f t="shared" si="0"/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6">
        <f t="shared" si="1"/>
        <v>0</v>
      </c>
      <c r="R17" s="35">
        <v>0</v>
      </c>
      <c r="S17" s="35">
        <v>0</v>
      </c>
      <c r="T17" s="35">
        <v>0</v>
      </c>
      <c r="U17" s="35">
        <v>0</v>
      </c>
      <c r="V17" s="36">
        <v>0</v>
      </c>
      <c r="W17" s="36">
        <v>0</v>
      </c>
      <c r="X17" s="35">
        <v>0</v>
      </c>
      <c r="Y17" s="35">
        <v>0</v>
      </c>
      <c r="Z17" s="35">
        <v>0</v>
      </c>
      <c r="AA17" s="35">
        <v>0</v>
      </c>
      <c r="AB17" s="36">
        <f t="shared" si="2"/>
        <v>0</v>
      </c>
      <c r="AC17" s="35">
        <v>0</v>
      </c>
      <c r="AD17" s="36">
        <f t="shared" si="3"/>
        <v>2820</v>
      </c>
      <c r="AE17" s="37"/>
    </row>
    <row r="18" spans="1:34" s="38" customFormat="1" ht="54.95" customHeight="1">
      <c r="A18" s="32">
        <v>13</v>
      </c>
      <c r="B18" s="33" t="s">
        <v>101</v>
      </c>
      <c r="C18" s="34" t="s">
        <v>102</v>
      </c>
      <c r="D18" s="35">
        <v>4700</v>
      </c>
      <c r="E18" s="35">
        <v>0</v>
      </c>
      <c r="F18" s="36">
        <f t="shared" si="4"/>
        <v>0</v>
      </c>
      <c r="G18" s="35">
        <v>0</v>
      </c>
      <c r="H18" s="35">
        <v>0</v>
      </c>
      <c r="I18" s="35">
        <v>0</v>
      </c>
      <c r="J18" s="36">
        <f t="shared" si="0"/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6">
        <f t="shared" si="1"/>
        <v>0</v>
      </c>
      <c r="R18" s="35">
        <v>0</v>
      </c>
      <c r="S18" s="35">
        <v>0</v>
      </c>
      <c r="T18" s="35">
        <v>0</v>
      </c>
      <c r="U18" s="35">
        <v>0</v>
      </c>
      <c r="V18" s="36">
        <v>0</v>
      </c>
      <c r="W18" s="36">
        <v>0</v>
      </c>
      <c r="X18" s="35">
        <v>0</v>
      </c>
      <c r="Y18" s="35">
        <v>0</v>
      </c>
      <c r="Z18" s="35">
        <v>0</v>
      </c>
      <c r="AA18" s="35">
        <v>0</v>
      </c>
      <c r="AB18" s="36">
        <f t="shared" si="2"/>
        <v>0</v>
      </c>
      <c r="AC18" s="35">
        <v>0</v>
      </c>
      <c r="AD18" s="36">
        <f t="shared" si="3"/>
        <v>4700</v>
      </c>
      <c r="AE18" s="37"/>
    </row>
    <row r="19" spans="1:34" s="38" customFormat="1" ht="54.95" customHeight="1">
      <c r="A19" s="32">
        <v>14</v>
      </c>
      <c r="B19" s="33" t="s">
        <v>103</v>
      </c>
      <c r="C19" s="34" t="s">
        <v>104</v>
      </c>
      <c r="D19" s="35">
        <v>5109.8</v>
      </c>
      <c r="E19" s="35">
        <v>0</v>
      </c>
      <c r="F19" s="36">
        <f t="shared" si="4"/>
        <v>1000</v>
      </c>
      <c r="G19" s="35">
        <v>0</v>
      </c>
      <c r="H19" s="35">
        <v>0</v>
      </c>
      <c r="I19" s="35">
        <v>0</v>
      </c>
      <c r="J19" s="36">
        <f t="shared" si="0"/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6">
        <f t="shared" si="1"/>
        <v>0</v>
      </c>
      <c r="R19" s="35">
        <v>0</v>
      </c>
      <c r="S19" s="35">
        <v>1000</v>
      </c>
      <c r="T19" s="35">
        <v>0</v>
      </c>
      <c r="U19" s="35">
        <v>0</v>
      </c>
      <c r="V19" s="36">
        <v>0</v>
      </c>
      <c r="W19" s="36">
        <v>0</v>
      </c>
      <c r="X19" s="35">
        <v>0</v>
      </c>
      <c r="Y19" s="35">
        <v>0</v>
      </c>
      <c r="Z19" s="35">
        <v>0</v>
      </c>
      <c r="AA19" s="35">
        <v>0</v>
      </c>
      <c r="AB19" s="36">
        <f t="shared" si="2"/>
        <v>0</v>
      </c>
      <c r="AC19" s="35">
        <v>0</v>
      </c>
      <c r="AD19" s="36">
        <f t="shared" si="3"/>
        <v>4109.8</v>
      </c>
      <c r="AE19" s="37"/>
    </row>
    <row r="20" spans="1:34" s="38" customFormat="1" ht="54.95" customHeight="1">
      <c r="A20" s="32">
        <v>15</v>
      </c>
      <c r="B20" s="33" t="s">
        <v>105</v>
      </c>
      <c r="C20" s="34" t="s">
        <v>106</v>
      </c>
      <c r="D20" s="35">
        <v>0.1</v>
      </c>
      <c r="E20" s="35">
        <v>0</v>
      </c>
      <c r="F20" s="36">
        <f t="shared" si="4"/>
        <v>0</v>
      </c>
      <c r="G20" s="35">
        <v>0</v>
      </c>
      <c r="H20" s="35">
        <v>0</v>
      </c>
      <c r="I20" s="35">
        <v>0</v>
      </c>
      <c r="J20" s="36">
        <f t="shared" si="0"/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6">
        <f t="shared" si="1"/>
        <v>0</v>
      </c>
      <c r="R20" s="35">
        <v>0</v>
      </c>
      <c r="S20" s="35">
        <v>0</v>
      </c>
      <c r="T20" s="35">
        <v>0</v>
      </c>
      <c r="U20" s="35">
        <v>0</v>
      </c>
      <c r="V20" s="36">
        <v>0</v>
      </c>
      <c r="W20" s="36">
        <v>0</v>
      </c>
      <c r="X20" s="35">
        <v>0</v>
      </c>
      <c r="Y20" s="35">
        <v>0</v>
      </c>
      <c r="Z20" s="35">
        <v>0</v>
      </c>
      <c r="AA20" s="35">
        <v>0</v>
      </c>
      <c r="AB20" s="36">
        <f t="shared" si="2"/>
        <v>0</v>
      </c>
      <c r="AC20" s="35">
        <v>0</v>
      </c>
      <c r="AD20" s="36">
        <f t="shared" si="3"/>
        <v>0.1</v>
      </c>
      <c r="AE20" s="37"/>
    </row>
    <row r="21" spans="1:34" s="38" customFormat="1" ht="54.95" customHeight="1">
      <c r="A21" s="32">
        <v>16</v>
      </c>
      <c r="B21" s="33" t="s">
        <v>107</v>
      </c>
      <c r="C21" s="34" t="s">
        <v>108</v>
      </c>
      <c r="D21" s="35">
        <v>2850</v>
      </c>
      <c r="E21" s="35">
        <v>0</v>
      </c>
      <c r="F21" s="36">
        <f t="shared" si="4"/>
        <v>0</v>
      </c>
      <c r="G21" s="35">
        <v>0</v>
      </c>
      <c r="H21" s="35">
        <v>0</v>
      </c>
      <c r="I21" s="35">
        <v>0</v>
      </c>
      <c r="J21" s="36">
        <f t="shared" si="0"/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6">
        <f t="shared" si="1"/>
        <v>0</v>
      </c>
      <c r="R21" s="35">
        <v>0</v>
      </c>
      <c r="S21" s="35">
        <v>0</v>
      </c>
      <c r="T21" s="35">
        <v>0</v>
      </c>
      <c r="U21" s="35">
        <v>0</v>
      </c>
      <c r="V21" s="36">
        <v>0</v>
      </c>
      <c r="W21" s="36">
        <v>0</v>
      </c>
      <c r="X21" s="35">
        <v>0</v>
      </c>
      <c r="Y21" s="35">
        <v>0</v>
      </c>
      <c r="Z21" s="35">
        <v>0</v>
      </c>
      <c r="AA21" s="35">
        <v>0</v>
      </c>
      <c r="AB21" s="36">
        <f t="shared" si="2"/>
        <v>0</v>
      </c>
      <c r="AC21" s="35">
        <v>0</v>
      </c>
      <c r="AD21" s="36">
        <f t="shared" si="3"/>
        <v>2850</v>
      </c>
      <c r="AE21" s="37"/>
    </row>
    <row r="22" spans="1:34" s="38" customFormat="1" ht="54.95" customHeight="1">
      <c r="A22" s="32">
        <v>17</v>
      </c>
      <c r="B22" s="33" t="s">
        <v>109</v>
      </c>
      <c r="C22" s="34" t="s">
        <v>110</v>
      </c>
      <c r="D22" s="35">
        <v>6061.4</v>
      </c>
      <c r="E22" s="35">
        <v>0</v>
      </c>
      <c r="F22" s="36">
        <f t="shared" si="4"/>
        <v>2117.06</v>
      </c>
      <c r="G22" s="35">
        <v>0</v>
      </c>
      <c r="H22" s="35">
        <v>0</v>
      </c>
      <c r="I22" s="35">
        <v>0</v>
      </c>
      <c r="J22" s="36">
        <f t="shared" si="0"/>
        <v>0</v>
      </c>
      <c r="K22" s="35">
        <v>0</v>
      </c>
      <c r="L22" s="35">
        <v>0</v>
      </c>
      <c r="M22" s="35">
        <v>0</v>
      </c>
      <c r="N22" s="35">
        <v>718</v>
      </c>
      <c r="O22" s="35">
        <v>0</v>
      </c>
      <c r="P22" s="35">
        <v>0</v>
      </c>
      <c r="Q22" s="36">
        <f t="shared" si="1"/>
        <v>718</v>
      </c>
      <c r="R22" s="35">
        <v>1399.06</v>
      </c>
      <c r="S22" s="35">
        <v>0</v>
      </c>
      <c r="T22" s="35">
        <v>0</v>
      </c>
      <c r="U22" s="35">
        <v>0</v>
      </c>
      <c r="V22" s="36">
        <v>0</v>
      </c>
      <c r="W22" s="36">
        <v>0</v>
      </c>
      <c r="X22" s="35">
        <v>0</v>
      </c>
      <c r="Y22" s="35">
        <v>0</v>
      </c>
      <c r="Z22" s="35">
        <v>0</v>
      </c>
      <c r="AA22" s="35">
        <v>0</v>
      </c>
      <c r="AB22" s="36">
        <f t="shared" si="2"/>
        <v>0</v>
      </c>
      <c r="AC22" s="35">
        <v>0</v>
      </c>
      <c r="AD22" s="36">
        <f t="shared" si="3"/>
        <v>3944.3399999999997</v>
      </c>
      <c r="AE22" s="37"/>
    </row>
    <row r="23" spans="1:34" s="38" customFormat="1" ht="54.95" customHeight="1">
      <c r="A23" s="32">
        <v>18</v>
      </c>
      <c r="B23" s="33" t="s">
        <v>111</v>
      </c>
      <c r="C23" s="34" t="s">
        <v>112</v>
      </c>
      <c r="D23" s="35">
        <v>5885</v>
      </c>
      <c r="E23" s="35">
        <v>0</v>
      </c>
      <c r="F23" s="36">
        <f t="shared" si="4"/>
        <v>5881.68</v>
      </c>
      <c r="G23" s="35">
        <v>0</v>
      </c>
      <c r="H23" s="35">
        <v>0</v>
      </c>
      <c r="I23" s="35">
        <v>0</v>
      </c>
      <c r="J23" s="36">
        <f t="shared" si="0"/>
        <v>0</v>
      </c>
      <c r="K23" s="35">
        <v>1997.68</v>
      </c>
      <c r="L23" s="35">
        <v>0</v>
      </c>
      <c r="M23" s="35">
        <v>0</v>
      </c>
      <c r="N23" s="35">
        <v>2384</v>
      </c>
      <c r="O23" s="35">
        <v>0</v>
      </c>
      <c r="P23" s="35">
        <v>0</v>
      </c>
      <c r="Q23" s="36">
        <f t="shared" si="1"/>
        <v>2384</v>
      </c>
      <c r="R23" s="35">
        <v>1500</v>
      </c>
      <c r="S23" s="35">
        <v>0</v>
      </c>
      <c r="T23" s="35">
        <v>0</v>
      </c>
      <c r="U23" s="35">
        <v>0</v>
      </c>
      <c r="V23" s="36">
        <v>0</v>
      </c>
      <c r="W23" s="36">
        <v>0</v>
      </c>
      <c r="X23" s="35">
        <v>0</v>
      </c>
      <c r="Y23" s="35">
        <v>0</v>
      </c>
      <c r="Z23" s="35">
        <v>0</v>
      </c>
      <c r="AA23" s="35">
        <v>0</v>
      </c>
      <c r="AB23" s="36">
        <f t="shared" si="2"/>
        <v>0</v>
      </c>
      <c r="AC23" s="35">
        <v>0</v>
      </c>
      <c r="AD23" s="36">
        <f t="shared" si="3"/>
        <v>3.319999999999709</v>
      </c>
      <c r="AE23" s="37"/>
    </row>
    <row r="24" spans="1:34" s="38" customFormat="1" ht="54.95" customHeight="1">
      <c r="A24" s="32">
        <v>19</v>
      </c>
      <c r="B24" s="33" t="s">
        <v>113</v>
      </c>
      <c r="C24" s="34" t="s">
        <v>114</v>
      </c>
      <c r="D24" s="35">
        <v>0.1</v>
      </c>
      <c r="E24" s="35">
        <v>0</v>
      </c>
      <c r="F24" s="36">
        <f t="shared" si="4"/>
        <v>0</v>
      </c>
      <c r="G24" s="35">
        <v>0</v>
      </c>
      <c r="H24" s="35">
        <v>0</v>
      </c>
      <c r="I24" s="35">
        <v>0</v>
      </c>
      <c r="J24" s="36">
        <f t="shared" si="0"/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6">
        <f t="shared" si="1"/>
        <v>0</v>
      </c>
      <c r="R24" s="35">
        <v>0</v>
      </c>
      <c r="S24" s="35">
        <v>0</v>
      </c>
      <c r="T24" s="35">
        <v>0</v>
      </c>
      <c r="U24" s="35">
        <v>0</v>
      </c>
      <c r="V24" s="36">
        <v>0</v>
      </c>
      <c r="W24" s="36">
        <v>0</v>
      </c>
      <c r="X24" s="35">
        <v>0</v>
      </c>
      <c r="Y24" s="35">
        <v>0</v>
      </c>
      <c r="Z24" s="35">
        <v>0</v>
      </c>
      <c r="AA24" s="35">
        <v>0</v>
      </c>
      <c r="AB24" s="36">
        <f t="shared" si="2"/>
        <v>0</v>
      </c>
      <c r="AC24" s="35">
        <v>0</v>
      </c>
      <c r="AD24" s="36">
        <f t="shared" si="3"/>
        <v>0.1</v>
      </c>
      <c r="AE24" s="37"/>
    </row>
    <row r="25" spans="1:34" s="38" customFormat="1" ht="54.95" customHeight="1">
      <c r="A25" s="32">
        <v>20</v>
      </c>
      <c r="B25" s="33" t="s">
        <v>115</v>
      </c>
      <c r="C25" s="34" t="s">
        <v>116</v>
      </c>
      <c r="D25" s="35">
        <v>7600</v>
      </c>
      <c r="E25" s="35">
        <v>0</v>
      </c>
      <c r="F25" s="36">
        <f t="shared" si="4"/>
        <v>7600</v>
      </c>
      <c r="G25" s="35">
        <v>0</v>
      </c>
      <c r="H25" s="35">
        <v>0</v>
      </c>
      <c r="I25" s="35">
        <v>0</v>
      </c>
      <c r="J25" s="36">
        <f t="shared" si="0"/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6">
        <f t="shared" si="1"/>
        <v>0</v>
      </c>
      <c r="R25" s="35">
        <v>7600</v>
      </c>
      <c r="S25" s="35">
        <v>0</v>
      </c>
      <c r="T25" s="35">
        <v>0</v>
      </c>
      <c r="U25" s="35">
        <v>0</v>
      </c>
      <c r="V25" s="36">
        <v>0</v>
      </c>
      <c r="W25" s="36">
        <v>0</v>
      </c>
      <c r="X25" s="35">
        <v>0</v>
      </c>
      <c r="Y25" s="35">
        <v>0</v>
      </c>
      <c r="Z25" s="35">
        <v>0</v>
      </c>
      <c r="AA25" s="35">
        <v>0</v>
      </c>
      <c r="AB25" s="36">
        <f t="shared" si="2"/>
        <v>0</v>
      </c>
      <c r="AC25" s="35">
        <v>0</v>
      </c>
      <c r="AD25" s="36">
        <f t="shared" si="3"/>
        <v>0</v>
      </c>
      <c r="AE25" s="37"/>
    </row>
    <row r="26" spans="1:34" s="38" customFormat="1" ht="54.95" customHeight="1">
      <c r="A26" s="32">
        <v>21</v>
      </c>
      <c r="B26" s="33" t="s">
        <v>117</v>
      </c>
      <c r="C26" s="34" t="s">
        <v>118</v>
      </c>
      <c r="D26" s="35">
        <v>1900</v>
      </c>
      <c r="E26" s="35">
        <v>0</v>
      </c>
      <c r="F26" s="36">
        <f t="shared" si="4"/>
        <v>1900</v>
      </c>
      <c r="G26" s="35">
        <v>0</v>
      </c>
      <c r="H26" s="35">
        <v>0</v>
      </c>
      <c r="I26" s="35">
        <v>0</v>
      </c>
      <c r="J26" s="36">
        <f t="shared" si="0"/>
        <v>0</v>
      </c>
      <c r="K26" s="35">
        <v>0</v>
      </c>
      <c r="L26" s="35">
        <v>0</v>
      </c>
      <c r="M26" s="35">
        <v>0</v>
      </c>
      <c r="N26" s="35">
        <v>900</v>
      </c>
      <c r="O26" s="35">
        <v>0</v>
      </c>
      <c r="P26" s="35">
        <v>0</v>
      </c>
      <c r="Q26" s="36">
        <f t="shared" si="1"/>
        <v>900</v>
      </c>
      <c r="R26" s="35">
        <v>1000</v>
      </c>
      <c r="S26" s="35">
        <v>0</v>
      </c>
      <c r="T26" s="35">
        <v>0</v>
      </c>
      <c r="U26" s="35">
        <v>0</v>
      </c>
      <c r="V26" s="36">
        <v>0</v>
      </c>
      <c r="W26" s="36">
        <v>0</v>
      </c>
      <c r="X26" s="35">
        <v>0</v>
      </c>
      <c r="Y26" s="35">
        <v>0</v>
      </c>
      <c r="Z26" s="35">
        <v>0</v>
      </c>
      <c r="AA26" s="35">
        <v>0</v>
      </c>
      <c r="AB26" s="36">
        <f t="shared" si="2"/>
        <v>0</v>
      </c>
      <c r="AC26" s="35">
        <v>0</v>
      </c>
      <c r="AD26" s="36">
        <f t="shared" si="3"/>
        <v>0</v>
      </c>
      <c r="AE26" s="37"/>
    </row>
    <row r="27" spans="1:34" s="38" customFormat="1" ht="54.95" customHeight="1">
      <c r="A27" s="32">
        <v>22</v>
      </c>
      <c r="B27" s="33" t="s">
        <v>119</v>
      </c>
      <c r="C27" s="34" t="s">
        <v>120</v>
      </c>
      <c r="D27" s="35">
        <v>0</v>
      </c>
      <c r="E27" s="35">
        <v>10000</v>
      </c>
      <c r="F27" s="36">
        <f>J27+K27+L27+M27+Q27+R27+S27+T27+U27+V27+W27+X27+AC27</f>
        <v>900</v>
      </c>
      <c r="G27" s="35">
        <v>0</v>
      </c>
      <c r="H27" s="35">
        <v>0</v>
      </c>
      <c r="I27" s="35">
        <v>0</v>
      </c>
      <c r="J27" s="36">
        <f t="shared" si="0"/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6">
        <f t="shared" si="1"/>
        <v>0</v>
      </c>
      <c r="R27" s="35">
        <v>0</v>
      </c>
      <c r="S27" s="35">
        <v>0</v>
      </c>
      <c r="T27" s="35">
        <v>0</v>
      </c>
      <c r="U27" s="35">
        <v>0</v>
      </c>
      <c r="V27" s="36">
        <v>0</v>
      </c>
      <c r="W27" s="36">
        <v>0</v>
      </c>
      <c r="X27" s="35">
        <v>0</v>
      </c>
      <c r="Y27" s="35">
        <v>0</v>
      </c>
      <c r="Z27" s="35">
        <v>0</v>
      </c>
      <c r="AA27" s="35">
        <v>0</v>
      </c>
      <c r="AB27" s="36">
        <f t="shared" si="2"/>
        <v>0</v>
      </c>
      <c r="AC27" s="35">
        <v>900</v>
      </c>
      <c r="AD27" s="36">
        <f t="shared" si="3"/>
        <v>9100</v>
      </c>
      <c r="AE27" s="37"/>
    </row>
    <row r="28" spans="1:34" s="38" customFormat="1" ht="54.95" customHeight="1">
      <c r="A28" s="32">
        <v>23</v>
      </c>
      <c r="B28" s="33" t="s">
        <v>121</v>
      </c>
      <c r="C28" s="34" t="s">
        <v>122</v>
      </c>
      <c r="D28" s="35">
        <v>8445</v>
      </c>
      <c r="E28" s="35">
        <v>0</v>
      </c>
      <c r="F28" s="36">
        <f t="shared" ref="F28:F29" si="5">J28+K28+L28+M28+Q28+R28+S28+T28+U28+V28+W28+X28+AB28</f>
        <v>8443.08</v>
      </c>
      <c r="G28" s="35">
        <v>0</v>
      </c>
      <c r="H28" s="35">
        <v>0</v>
      </c>
      <c r="I28" s="35">
        <v>0</v>
      </c>
      <c r="J28" s="36">
        <f t="shared" si="0"/>
        <v>0</v>
      </c>
      <c r="K28" s="35">
        <v>1499.99</v>
      </c>
      <c r="L28" s="35">
        <v>0</v>
      </c>
      <c r="M28" s="35">
        <v>0</v>
      </c>
      <c r="N28" s="35">
        <v>4945</v>
      </c>
      <c r="O28" s="35">
        <v>0</v>
      </c>
      <c r="P28" s="35">
        <v>0</v>
      </c>
      <c r="Q28" s="36">
        <f t="shared" si="1"/>
        <v>4945</v>
      </c>
      <c r="R28" s="35">
        <v>1998.09</v>
      </c>
      <c r="S28" s="35">
        <v>0</v>
      </c>
      <c r="T28" s="35">
        <v>0</v>
      </c>
      <c r="U28" s="35">
        <v>0</v>
      </c>
      <c r="V28" s="36">
        <v>0</v>
      </c>
      <c r="W28" s="36">
        <v>0</v>
      </c>
      <c r="X28" s="35">
        <v>0</v>
      </c>
      <c r="Y28" s="35">
        <v>0</v>
      </c>
      <c r="Z28" s="35">
        <v>0</v>
      </c>
      <c r="AA28" s="35">
        <v>0</v>
      </c>
      <c r="AB28" s="36">
        <f t="shared" si="2"/>
        <v>0</v>
      </c>
      <c r="AC28" s="35">
        <v>0</v>
      </c>
      <c r="AD28" s="36">
        <f t="shared" si="3"/>
        <v>1.9200000000000728</v>
      </c>
      <c r="AE28" s="37"/>
    </row>
    <row r="29" spans="1:34" s="38" customFormat="1" ht="54.95" customHeight="1">
      <c r="A29" s="32">
        <v>24</v>
      </c>
      <c r="B29" s="33" t="s">
        <v>123</v>
      </c>
      <c r="C29" s="34" t="s">
        <v>124</v>
      </c>
      <c r="D29" s="35">
        <v>3.52</v>
      </c>
      <c r="E29" s="35">
        <v>0</v>
      </c>
      <c r="F29" s="36">
        <f t="shared" si="5"/>
        <v>0</v>
      </c>
      <c r="G29" s="35">
        <v>0</v>
      </c>
      <c r="H29" s="35">
        <v>0</v>
      </c>
      <c r="I29" s="35">
        <v>0</v>
      </c>
      <c r="J29" s="36">
        <f t="shared" si="0"/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6">
        <f t="shared" si="1"/>
        <v>0</v>
      </c>
      <c r="R29" s="35">
        <v>0</v>
      </c>
      <c r="S29" s="35">
        <v>0</v>
      </c>
      <c r="T29" s="35">
        <v>0</v>
      </c>
      <c r="U29" s="35">
        <v>0</v>
      </c>
      <c r="V29" s="36">
        <v>0</v>
      </c>
      <c r="W29" s="36">
        <v>0</v>
      </c>
      <c r="X29" s="35">
        <v>0</v>
      </c>
      <c r="Y29" s="35">
        <v>0</v>
      </c>
      <c r="Z29" s="35">
        <v>0</v>
      </c>
      <c r="AA29" s="35">
        <v>0</v>
      </c>
      <c r="AB29" s="36">
        <f t="shared" si="2"/>
        <v>0</v>
      </c>
      <c r="AC29" s="35">
        <v>0</v>
      </c>
      <c r="AD29" s="36">
        <f t="shared" si="3"/>
        <v>3.52</v>
      </c>
      <c r="AE29" s="37"/>
    </row>
    <row r="30" spans="1:34" s="27" customFormat="1" ht="17.25" customHeight="1">
      <c r="A30" s="23" t="s">
        <v>31</v>
      </c>
      <c r="B30" s="24"/>
      <c r="C30" s="25"/>
      <c r="D30" s="26"/>
      <c r="AH30" s="25"/>
    </row>
  </sheetData>
  <mergeCells count="23">
    <mergeCell ref="AE4:AE5"/>
    <mergeCell ref="S4:S5"/>
    <mergeCell ref="T4:T5"/>
    <mergeCell ref="U4:U5"/>
    <mergeCell ref="V4:V5"/>
    <mergeCell ref="W4:W5"/>
    <mergeCell ref="X4:X5"/>
    <mergeCell ref="R4:R5"/>
    <mergeCell ref="A1:AE1"/>
    <mergeCell ref="A4:A5"/>
    <mergeCell ref="B4:B5"/>
    <mergeCell ref="C4:C5"/>
    <mergeCell ref="D4:D5"/>
    <mergeCell ref="E4:E5"/>
    <mergeCell ref="F4:F5"/>
    <mergeCell ref="G4:J4"/>
    <mergeCell ref="K4:K5"/>
    <mergeCell ref="L4:L5"/>
    <mergeCell ref="M4:M5"/>
    <mergeCell ref="N4:Q4"/>
    <mergeCell ref="Y4:AB4"/>
    <mergeCell ref="AC4:AC5"/>
    <mergeCell ref="AD4:AD5"/>
  </mergeCells>
  <phoneticPr fontId="2" type="noConversion"/>
  <pageMargins left="0.25" right="0.25" top="0.75" bottom="0.75" header="0.3" footer="0.3"/>
  <pageSetup paperSize="8" scale="66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A216-217</vt:lpstr>
      <vt:lpstr>A713-717</vt:lpstr>
      <vt:lpstr>A701-712-705-714-718</vt:lpstr>
      <vt:lpstr>'A701-712-705-714-718'!Print_Titles</vt:lpstr>
      <vt:lpstr>'A713-717'!Print_Titles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2018-11-23T13:11:14Z</dcterms:modified>
</cp:coreProperties>
</file>